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7"/>
  <workbookPr defaultThemeVersion="124226"/>
  <mc:AlternateContent xmlns:mc="http://schemas.openxmlformats.org/markup-compatibility/2006">
    <mc:Choice Requires="x15">
      <x15ac:absPath xmlns:x15ac="http://schemas.microsoft.com/office/spreadsheetml/2010/11/ac" url="C:\Users\claudionor.junior\EBSERH\SEAC - General\SEAC\4 - Análise de planilhas\1- Licitação e Contratos\2023\23817.0045402023-68 Ortopédico\"/>
    </mc:Choice>
  </mc:AlternateContent>
  <xr:revisionPtr revIDLastSave="18" documentId="14_{7941FFB8-7EAE-4224-9B4A-C5D762AEE06A}" xr6:coauthVersionLast="36" xr6:coauthVersionMax="36" xr10:uidLastSave="{DB08630A-B7B4-4F6A-848B-55E613FD4067}"/>
  <bookViews>
    <workbookView xWindow="0" yWindow="0" windowWidth="28800" windowHeight="11625" tabRatio="934" activeTab="2" xr2:uid="{00000000-000D-0000-FFFF-FFFF00000000}"/>
  </bookViews>
  <sheets>
    <sheet name="Dados Apoio" sheetId="6" r:id="rId1"/>
    <sheet name="Tabela Simples" sheetId="30" state="hidden" r:id="rId2"/>
    <sheet name="01" sheetId="4" r:id="rId3"/>
    <sheet name="02" sheetId="5" r:id="rId4"/>
    <sheet name="Anexo Global" sheetId="7" r:id="rId5"/>
    <sheet name="Uniformes e EPIs" sheetId="27" r:id="rId6"/>
  </sheets>
  <calcPr calcId="191029"/>
</workbook>
</file>

<file path=xl/calcChain.xml><?xml version="1.0" encoding="utf-8"?>
<calcChain xmlns="http://schemas.openxmlformats.org/spreadsheetml/2006/main">
  <c r="I101" i="5" l="1"/>
  <c r="I101" i="4"/>
  <c r="F3" i="27"/>
  <c r="I3" i="7" l="1"/>
  <c r="I2" i="7"/>
  <c r="I4" i="7" s="1"/>
  <c r="I22" i="5" l="1"/>
  <c r="I21" i="5"/>
  <c r="I20" i="5"/>
  <c r="I18" i="5"/>
  <c r="I17" i="5"/>
  <c r="I16" i="5"/>
  <c r="B3" i="7"/>
  <c r="J22" i="6"/>
  <c r="J23" i="6"/>
  <c r="J24" i="6"/>
  <c r="J25" i="6"/>
  <c r="J26" i="6"/>
  <c r="J3" i="6"/>
  <c r="J4" i="6"/>
  <c r="J5" i="6"/>
  <c r="J6" i="6"/>
  <c r="J7" i="6"/>
  <c r="J8" i="6"/>
  <c r="J9" i="6"/>
  <c r="J10" i="6"/>
  <c r="J11" i="6"/>
  <c r="J12" i="6"/>
  <c r="J13" i="6"/>
  <c r="J14" i="6"/>
  <c r="J15" i="6"/>
  <c r="J16" i="6"/>
  <c r="J17" i="6"/>
  <c r="J18" i="6"/>
  <c r="J19" i="6"/>
  <c r="J20" i="6"/>
  <c r="J21" i="6"/>
  <c r="J2" i="6"/>
  <c r="I22" i="4" l="1"/>
  <c r="H50" i="6" l="1"/>
  <c r="G50" i="6"/>
  <c r="F50" i="6"/>
  <c r="F37" i="6"/>
  <c r="G37" i="6"/>
  <c r="H37" i="6"/>
  <c r="H115" i="4" l="1"/>
  <c r="H115" i="5"/>
  <c r="L67" i="6" l="1"/>
  <c r="L68" i="6" s="1"/>
  <c r="L69" i="6" l="1"/>
  <c r="L70" i="6" l="1"/>
  <c r="L72" i="6" l="1"/>
  <c r="L71" i="6"/>
  <c r="H79" i="5" l="1"/>
  <c r="H79" i="4"/>
  <c r="C36" i="6"/>
  <c r="C37" i="6"/>
  <c r="C40" i="6"/>
  <c r="C41" i="6"/>
  <c r="C42" i="6"/>
  <c r="C43" i="6"/>
  <c r="C44" i="6"/>
  <c r="H82" i="4" l="1"/>
  <c r="H81" i="5"/>
  <c r="H80" i="4"/>
  <c r="H84" i="4"/>
  <c r="H69" i="4"/>
  <c r="H69" i="5"/>
  <c r="H70" i="5" s="1"/>
  <c r="H72" i="4"/>
  <c r="H72" i="5"/>
  <c r="H82" i="5"/>
  <c r="H83" i="5"/>
  <c r="H84" i="5"/>
  <c r="H83" i="4"/>
  <c r="H81" i="4"/>
  <c r="H80" i="5"/>
  <c r="F57" i="6"/>
  <c r="H57" i="6" s="1"/>
  <c r="I57" i="6" s="1"/>
  <c r="F58" i="6"/>
  <c r="H58" i="6" s="1"/>
  <c r="I58" i="6" s="1"/>
  <c r="F59" i="6"/>
  <c r="H59" i="6" s="1"/>
  <c r="I59" i="6" s="1"/>
  <c r="F60" i="6"/>
  <c r="H60" i="6" s="1"/>
  <c r="I60" i="6" s="1"/>
  <c r="F61" i="6"/>
  <c r="H61" i="6" s="1"/>
  <c r="I61" i="6" s="1"/>
  <c r="F62" i="6"/>
  <c r="H62" i="6" s="1"/>
  <c r="I62" i="6" s="1"/>
  <c r="F63" i="6"/>
  <c r="H63" i="6" s="1"/>
  <c r="I63" i="6" s="1"/>
  <c r="F64" i="6"/>
  <c r="H64" i="6" s="1"/>
  <c r="I64" i="6" s="1"/>
  <c r="F65" i="6"/>
  <c r="H65" i="6" s="1"/>
  <c r="I65" i="6" s="1"/>
  <c r="F66" i="6"/>
  <c r="H66" i="6" s="1"/>
  <c r="I66" i="6" s="1"/>
  <c r="F67" i="6"/>
  <c r="H67" i="6" s="1"/>
  <c r="I67" i="6" s="1"/>
  <c r="F56" i="6"/>
  <c r="H56" i="6" s="1"/>
  <c r="I56" i="6" s="1"/>
  <c r="F74" i="6"/>
  <c r="H74" i="6" s="1"/>
  <c r="I74" i="6" s="1"/>
  <c r="F75" i="6"/>
  <c r="H75" i="6" s="1"/>
  <c r="I75" i="6" s="1"/>
  <c r="F76" i="6"/>
  <c r="H76" i="6" s="1"/>
  <c r="I76" i="6" s="1"/>
  <c r="F77" i="6"/>
  <c r="H77" i="6" s="1"/>
  <c r="I77" i="6" s="1"/>
  <c r="F78" i="6"/>
  <c r="H78" i="6" s="1"/>
  <c r="I78" i="6" s="1"/>
  <c r="F79" i="6"/>
  <c r="H79" i="6" s="1"/>
  <c r="I79" i="6" s="1"/>
  <c r="F80" i="6"/>
  <c r="H80" i="6" s="1"/>
  <c r="I80" i="6" s="1"/>
  <c r="F81" i="6"/>
  <c r="H81" i="6" s="1"/>
  <c r="I81" i="6" s="1"/>
  <c r="F82" i="6"/>
  <c r="H82" i="6" s="1"/>
  <c r="I82" i="6" s="1"/>
  <c r="F83" i="6"/>
  <c r="H83" i="6" s="1"/>
  <c r="I83" i="6" s="1"/>
  <c r="F84" i="6"/>
  <c r="H84" i="6" s="1"/>
  <c r="I84" i="6" s="1"/>
  <c r="F73" i="6"/>
  <c r="H73" i="6" s="1"/>
  <c r="I73" i="6" s="1"/>
  <c r="I68" i="6" l="1"/>
  <c r="G47" i="6" s="1"/>
  <c r="I85" i="6"/>
  <c r="H85" i="5"/>
  <c r="H49" i="5" l="1"/>
  <c r="H48" i="5"/>
  <c r="H47" i="5"/>
  <c r="H46" i="5"/>
  <c r="H45" i="5"/>
  <c r="H43" i="5"/>
  <c r="H42" i="5"/>
  <c r="H110" i="5"/>
  <c r="H109" i="5"/>
  <c r="H110" i="4"/>
  <c r="H109" i="4"/>
  <c r="H42" i="4"/>
  <c r="H43" i="4"/>
  <c r="H45" i="4"/>
  <c r="H46" i="4"/>
  <c r="H47" i="4"/>
  <c r="H48" i="4"/>
  <c r="H49" i="4"/>
  <c r="H48" i="6" l="1"/>
  <c r="H47" i="6"/>
  <c r="H112" i="4" l="1"/>
  <c r="H112" i="5"/>
  <c r="H114" i="4"/>
  <c r="H114" i="5"/>
  <c r="G48" i="6"/>
  <c r="H113" i="5" s="1"/>
  <c r="H39" i="6"/>
  <c r="G39" i="6"/>
  <c r="F39" i="6"/>
  <c r="K103" i="5" l="1"/>
  <c r="H113" i="4"/>
  <c r="K108" i="4" s="1"/>
  <c r="H44" i="4"/>
  <c r="H44" i="5"/>
  <c r="I21" i="4"/>
  <c r="I20" i="4"/>
  <c r="I29" i="4" s="1"/>
  <c r="I30" i="4" l="1"/>
  <c r="H56" i="5"/>
  <c r="I56" i="5" s="1"/>
  <c r="H55" i="5"/>
  <c r="I55" i="5" s="1"/>
  <c r="H54" i="5"/>
  <c r="I54" i="5" s="1"/>
  <c r="H55" i="4"/>
  <c r="H56" i="4"/>
  <c r="H54" i="4"/>
  <c r="I54" i="4" s="1"/>
  <c r="I5" i="5"/>
  <c r="I7" i="5"/>
  <c r="H27" i="5"/>
  <c r="H27" i="4"/>
  <c r="I19" i="5" l="1"/>
  <c r="F4" i="27" l="1"/>
  <c r="F5" i="27"/>
  <c r="F6" i="27"/>
  <c r="F7" i="27"/>
  <c r="F8" i="27"/>
  <c r="F9" i="27" l="1"/>
  <c r="F10" i="27" s="1"/>
  <c r="I105" i="4" l="1"/>
  <c r="H53" i="5"/>
  <c r="H53" i="4"/>
  <c r="B2" i="7"/>
  <c r="I56" i="4"/>
  <c r="I55" i="4"/>
  <c r="H28" i="5" l="1"/>
  <c r="I28" i="5" s="1"/>
  <c r="H28" i="4"/>
  <c r="I28" i="4" s="1"/>
  <c r="I17" i="4"/>
  <c r="I26" i="4" s="1"/>
  <c r="I27" i="4" l="1"/>
  <c r="I53" i="4"/>
  <c r="I32" i="4"/>
  <c r="H29" i="4"/>
  <c r="H30" i="4"/>
  <c r="I33" i="4" l="1"/>
  <c r="I57" i="4" s="1"/>
  <c r="H70" i="4"/>
  <c r="I91" i="4" l="1"/>
  <c r="I84" i="4"/>
  <c r="I79" i="4"/>
  <c r="H85" i="4" l="1"/>
  <c r="I16" i="4" l="1"/>
  <c r="I18" i="4"/>
  <c r="B127" i="5" l="1"/>
  <c r="B125" i="5"/>
  <c r="B124" i="5"/>
  <c r="B123" i="5"/>
  <c r="B122" i="5"/>
  <c r="B121" i="5"/>
  <c r="I105" i="5"/>
  <c r="H50" i="5"/>
  <c r="H73" i="5" l="1"/>
  <c r="H86" i="5"/>
  <c r="I125" i="5"/>
  <c r="H87" i="5" l="1"/>
  <c r="I58" i="4"/>
  <c r="H75" i="5"/>
  <c r="I64" i="4" l="1"/>
  <c r="I83" i="4" l="1"/>
  <c r="I96" i="4" l="1"/>
  <c r="I81" i="4"/>
  <c r="I72" i="4"/>
  <c r="I38" i="4"/>
  <c r="I82" i="4"/>
  <c r="I71" i="4"/>
  <c r="I37" i="4"/>
  <c r="I80" i="4"/>
  <c r="I69" i="4"/>
  <c r="I74" i="4"/>
  <c r="I70" i="4"/>
  <c r="I121" i="4"/>
  <c r="H50" i="4"/>
  <c r="H73" i="4" l="1"/>
  <c r="I73" i="4" s="1"/>
  <c r="I75" i="4" s="1"/>
  <c r="H86" i="4"/>
  <c r="I39" i="4"/>
  <c r="I62" i="4" s="1"/>
  <c r="B127" i="4"/>
  <c r="B125" i="4"/>
  <c r="B124" i="4"/>
  <c r="B123" i="4"/>
  <c r="B121" i="4"/>
  <c r="B122" i="4"/>
  <c r="I86" i="4" l="1"/>
  <c r="H87" i="4"/>
  <c r="I85" i="4"/>
  <c r="I44" i="4"/>
  <c r="I47" i="4"/>
  <c r="I45" i="4"/>
  <c r="I42" i="4"/>
  <c r="I46" i="4"/>
  <c r="I43" i="4"/>
  <c r="I49" i="4"/>
  <c r="I48" i="4"/>
  <c r="H75" i="4"/>
  <c r="I123" i="4"/>
  <c r="I125" i="4"/>
  <c r="I87" i="4" l="1"/>
  <c r="I95" i="4" s="1"/>
  <c r="I97" i="4" s="1"/>
  <c r="I124" i="4" s="1"/>
  <c r="I50" i="4"/>
  <c r="I63" i="4" s="1"/>
  <c r="I65" i="4" l="1"/>
  <c r="I122" i="4" l="1"/>
  <c r="I126" i="4" s="1"/>
  <c r="I109" i="4" s="1"/>
  <c r="I110" i="4" l="1"/>
  <c r="K107" i="4" l="1"/>
  <c r="K109" i="4" s="1"/>
  <c r="I115" i="4" s="1"/>
  <c r="I112" i="4" l="1"/>
  <c r="I114" i="4"/>
  <c r="I113" i="4"/>
  <c r="I26" i="5"/>
  <c r="I116" i="4" l="1"/>
  <c r="I127" i="4" s="1"/>
  <c r="I128" i="4" s="1"/>
  <c r="C2" i="7" s="1"/>
  <c r="I32" i="5"/>
  <c r="I53" i="5"/>
  <c r="I58" i="5" s="1"/>
  <c r="I64" i="5" s="1"/>
  <c r="I27" i="5"/>
  <c r="I29" i="5" s="1"/>
  <c r="H29" i="5" s="1"/>
  <c r="I131" i="4" l="1"/>
  <c r="E2" i="7"/>
  <c r="G2" i="7" s="1"/>
  <c r="I30" i="5"/>
  <c r="I33" i="5" s="1"/>
  <c r="I90" i="5" l="1"/>
  <c r="I91" i="5" s="1"/>
  <c r="H90" i="5" s="1"/>
  <c r="I57" i="5"/>
  <c r="I83" i="5"/>
  <c r="I86" i="5"/>
  <c r="H30" i="5"/>
  <c r="I71" i="5"/>
  <c r="I81" i="5"/>
  <c r="I82" i="5"/>
  <c r="I37" i="5"/>
  <c r="I84" i="5"/>
  <c r="I38" i="5"/>
  <c r="I74" i="5"/>
  <c r="I72" i="5"/>
  <c r="I121" i="5"/>
  <c r="I73" i="5"/>
  <c r="I69" i="5"/>
  <c r="I80" i="5"/>
  <c r="I79" i="5"/>
  <c r="I70" i="5"/>
  <c r="I96" i="5" l="1"/>
  <c r="I85" i="5"/>
  <c r="I87" i="5" s="1"/>
  <c r="I95" i="5" s="1"/>
  <c r="I97" i="5" s="1"/>
  <c r="I124" i="5" s="1"/>
  <c r="I39" i="5"/>
  <c r="I48" i="5" s="1"/>
  <c r="I75" i="5"/>
  <c r="I123" i="5" s="1"/>
  <c r="I46" i="5" l="1"/>
  <c r="I45" i="5"/>
  <c r="I62" i="5"/>
  <c r="I42" i="5"/>
  <c r="I49" i="5"/>
  <c r="I44" i="5"/>
  <c r="I43" i="5"/>
  <c r="I47" i="5"/>
  <c r="I50" i="5" l="1"/>
  <c r="I63" i="5" s="1"/>
  <c r="I65" i="5" s="1"/>
  <c r="I122" i="5" s="1"/>
  <c r="I126" i="5" s="1"/>
  <c r="I109" i="5" l="1"/>
  <c r="I110" i="5" s="1"/>
  <c r="K102" i="5" l="1"/>
  <c r="K104" i="5" s="1"/>
  <c r="I115" i="5" s="1"/>
  <c r="I113" i="5" l="1"/>
  <c r="I112" i="5"/>
  <c r="I114" i="5"/>
  <c r="I116" i="5" l="1"/>
  <c r="I127" i="5" s="1"/>
  <c r="I128" i="5" s="1"/>
  <c r="C3" i="7" s="1"/>
  <c r="I131" i="5" l="1"/>
  <c r="E3" i="7"/>
  <c r="G3" i="7" s="1"/>
  <c r="G4" i="7" s="1"/>
  <c r="G8" i="7" s="1"/>
  <c r="G9"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Claudionor De Jesus Junior</author>
  </authors>
  <commentList>
    <comment ref="J1" authorId="0" shapeId="0" xr:uid="{52103058-775A-4FA9-B692-DA4D22985023}">
      <text>
        <r>
          <rPr>
            <b/>
            <sz val="9"/>
            <color indexed="81"/>
            <rFont val="Segoe UI"/>
            <family val="2"/>
          </rPr>
          <t>Claudionor De Jesus Junior:</t>
        </r>
        <r>
          <rPr>
            <sz val="9"/>
            <color indexed="81"/>
            <rFont val="Segoe UI"/>
            <family val="2"/>
          </rPr>
          <t xml:space="preserve">
Claudionor De Jesus Junior:
DIAS ÚTEIS SEGUNDO O TCU = 20,98 (Acórdão TCU nº 1904/2007 Plenário -pág.15)
Uma modificação realizada foi a contagem de número de dias úteis por mês para o cálculo dos itens Vale-Transporte e do Valor a Título de Alimentação. O Dnit estimou 22 dias úteis, sendo que temos, em média, menos de 21 dias úteis por mês durante o ano, senão vejamos: 
Fórmula:
[(365 / 7) x 5 – 9] /12 = 20,98
Onde:
365 = número de dias no ano
7 = número de dias na semana
5 = número de dias úteis (segunda a sexta)
9 = número de feriados nacionais em dias úteis (média)
12 = número de meses no ano</t>
        </r>
      </text>
    </comment>
    <comment ref="C29" authorId="0" shapeId="0" xr:uid="{E717A414-8293-4B52-9E92-85D057D07AA4}">
      <text>
        <r>
          <rPr>
            <b/>
            <sz val="9"/>
            <color indexed="81"/>
            <rFont val="Segoe UI"/>
            <family val="2"/>
          </rPr>
          <t>Claudionor De Jesus Junior:</t>
        </r>
        <r>
          <rPr>
            <sz val="9"/>
            <color indexed="81"/>
            <rFont val="Segoe UI"/>
            <family val="2"/>
          </rPr>
          <t xml:space="preserve">
Verificar o Salário mínimo vigente a época de apresentação das propostas</t>
        </r>
      </text>
    </comment>
    <comment ref="C30" authorId="0" shapeId="0" xr:uid="{2382C98A-5465-44D8-BAF7-F7519CCA814F}">
      <text>
        <r>
          <rPr>
            <b/>
            <sz val="9"/>
            <color indexed="81"/>
            <rFont val="Segoe UI"/>
            <family val="2"/>
          </rPr>
          <t>Claudionor De Jesus Junior:</t>
        </r>
        <r>
          <rPr>
            <sz val="9"/>
            <color indexed="81"/>
            <rFont val="Segoe UI"/>
            <family val="2"/>
          </rPr>
          <t xml:space="preserve">
Despacho - SEI
Processo nº 23817.000635/2020-60
Interessado: Divisão Administrativa Financeira, Setor de Administração
À DIVAF,
Ciente e de acordo, autorizo a implementação da padronização dos valores de vale transporte em R$ 6,40 (seis reais e quarenta centavos), por deslocamento, para todos os contratos de terceirização do HUL.
</t>
        </r>
      </text>
    </comment>
    <comment ref="C31" authorId="0" shapeId="0" xr:uid="{E9F30CFA-7EFB-4922-B55A-56C60D20FAEA}">
      <text>
        <r>
          <rPr>
            <b/>
            <sz val="9"/>
            <color indexed="81"/>
            <rFont val="Segoe UI"/>
            <family val="2"/>
          </rPr>
          <t>Claudionor De Jesus Junior:</t>
        </r>
        <r>
          <rPr>
            <sz val="9"/>
            <color indexed="81"/>
            <rFont val="Segoe UI"/>
            <family val="2"/>
          </rPr>
          <t xml:space="preserve">
- As empresas fornecerão gratuitamente refeições de boa qualidade para os empregados que laborarem em dobras ou jornada de trabalho com regime de 12 (doze) horas ininterruptas, no intervalo correspondente ao repouso e/ou alimentação do período trabalhado. Na impossibilidade de fornecer a alimentação de que trata a alínea anterior, a empresa repassará aos seus empregados vale refeição ou similar, no valor mínimo equivalente a R$ 37,00 (trinta e sete) reais, por refeição.</t>
        </r>
      </text>
    </comment>
    <comment ref="C34" authorId="0" shapeId="0" xr:uid="{A5462BCB-0BCC-425B-831A-62815510BE82}">
      <text>
        <r>
          <rPr>
            <b/>
            <sz val="9"/>
            <color indexed="81"/>
            <rFont val="Segoe UI"/>
            <family val="2"/>
          </rPr>
          <t>Claudionor De Jesus Junior:</t>
        </r>
        <r>
          <rPr>
            <sz val="9"/>
            <color indexed="81"/>
            <rFont val="Segoe UI"/>
            <family val="2"/>
          </rPr>
          <t xml:space="preserve">
Na Planilha de Custos deve-se colocar o RAT Ajustado proveniente do resultado da Alíquota RAT x FAP. Esse fator FAP é individualizado por empresa, divulgado em 30 de setembro e entra em vigor no ano seguinte para dar tempo da empresa contestar, se for o caso. Portanto, o total dos encargos sociais e trabalhistas poderá variar por empresa. Atenção redobrada nos casos de Postos de Serviço de Vigilância onde os riscos são maiores! </t>
        </r>
      </text>
    </comment>
    <comment ref="C36" authorId="0" shapeId="0" xr:uid="{1C603938-FD7B-437D-80E5-CF1BC8513B10}">
      <text>
        <r>
          <rPr>
            <b/>
            <sz val="9"/>
            <color indexed="81"/>
            <rFont val="Segoe UI"/>
            <charset val="1"/>
          </rPr>
          <t>Claudionor De Jesus Junior:</t>
        </r>
        <r>
          <rPr>
            <sz val="9"/>
            <color indexed="81"/>
            <rFont val="Segoe UI"/>
            <charset val="1"/>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
Dessa forma,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t>
        </r>
      </text>
    </comment>
    <comment ref="G36" authorId="0" shapeId="0" xr:uid="{4DB4948C-C81A-4AF4-9097-17606A4F0E2E}">
      <text>
        <r>
          <rPr>
            <b/>
            <sz val="9"/>
            <color indexed="81"/>
            <rFont val="Segoe UI"/>
            <family val="2"/>
          </rPr>
          <t>Claudionor De Jesus Junior:</t>
        </r>
        <r>
          <rPr>
            <sz val="9"/>
            <color indexed="81"/>
            <rFont val="Segoe UI"/>
            <family val="2"/>
          </rPr>
          <t xml:space="preserve">
</t>
        </r>
        <r>
          <rPr>
            <b/>
            <sz val="9"/>
            <color indexed="81"/>
            <rFont val="Segoe UI"/>
            <family val="2"/>
          </rPr>
          <t>Efetuar a apuração do percentual de PIS e COFINS</t>
        </r>
      </text>
    </comment>
    <comment ref="H36" authorId="0" shapeId="0" xr:uid="{8D606205-1873-41FC-B7F6-F2E6EC5E30E8}">
      <text>
        <r>
          <rPr>
            <b/>
            <sz val="9"/>
            <color indexed="81"/>
            <rFont val="Segoe UI"/>
            <family val="2"/>
          </rPr>
          <t>Claudionor De Jesus Junior:
Efetuar a apuração do percentual de PIS e COFINS</t>
        </r>
        <r>
          <rPr>
            <sz val="9"/>
            <color indexed="81"/>
            <rFont val="Segoe UI"/>
            <family val="2"/>
          </rPr>
          <t xml:space="preserve">
Onde RBT12 é receita bruta acumulada nos doze meses anteriores ao período de apuração. Obtida a alíquota efetiva, deve-se sobre ela os percentuais de repartição de tributos do Anexo IV da Lei Complementar. Essa tabela mostra quais são os percentuais devidos para cada um dos tributos que compõe a alíquota efetiva, ou seja, possibilita obter a alíquota efetiva de cada tributo, inclusive PIS/Pasep, COFINS e ISSQN.</t>
        </r>
      </text>
    </comment>
    <comment ref="C37" authorId="0" shapeId="0" xr:uid="{B3B69C0C-9FEF-4DE1-AB46-CC93A761C43F}">
      <text>
        <r>
          <rPr>
            <b/>
            <sz val="9"/>
            <color indexed="81"/>
            <rFont val="Segoe UI"/>
            <charset val="1"/>
          </rPr>
          <t>Claudionor De Jesus Junior:</t>
        </r>
        <r>
          <rPr>
            <sz val="9"/>
            <color indexed="81"/>
            <rFont val="Segoe UI"/>
            <charset val="1"/>
          </rPr>
          <t xml:space="preserve">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Base de cálculo: Módulo 1 + Módulo 2 + 13º + Adicional de Férias. Fundamentação: art. 7º, inciso XXI, da Constituição Federal e parágrafo único do art. 488 da CLT.
Índice: [ (1 remuneração integral / 30 dias) x 7 dias] / 12 meses = 1,94%
Observe que esse índice é fixo, não tem parâmetro percentual de estatísticas. Trata-se de uma provisão de 7 (sete) dias de trabalho e tem fórmula única.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t>
        </r>
      </text>
    </comment>
    <comment ref="C38" authorId="0" shapeId="0" xr:uid="{81683536-6309-4F43-B899-F6B7AA1E0814}">
      <text>
        <r>
          <rPr>
            <b/>
            <sz val="9"/>
            <color indexed="81"/>
            <rFont val="Segoe UI"/>
            <family val="2"/>
          </rPr>
          <t>Claudionor De Jesus Junior:</t>
        </r>
        <r>
          <rPr>
            <sz val="9"/>
            <color indexed="81"/>
            <rFont val="Segoe UI"/>
            <family val="2"/>
          </rPr>
          <t xml:space="preserve">
Caso não concorde com os percentuais, informar a memória de cálculo da empresa.</t>
        </r>
      </text>
    </comment>
    <comment ref="C39" authorId="0" shapeId="0" xr:uid="{B21F427E-A2C7-4D4A-85CB-B9EB82B5B306}">
      <text>
        <r>
          <rPr>
            <b/>
            <sz val="9"/>
            <color indexed="81"/>
            <rFont val="Segoe UI"/>
            <family val="2"/>
          </rPr>
          <t>Claudionor De Jesus Junior:</t>
        </r>
        <r>
          <rPr>
            <sz val="9"/>
            <color indexed="81"/>
            <rFont val="Segoe UI"/>
            <family val="2"/>
          </rPr>
          <t xml:space="preserve">
1,62% no 2º ano de contrato -
Férias = 8,33 + 2,78 / 12 = 0,93%
13º = 1/12/12 = 0,69%
</t>
        </r>
      </text>
    </comment>
    <comment ref="C40" authorId="0" shapeId="0" xr:uid="{680178D3-D597-4B1A-B98C-49AC7D437560}">
      <text>
        <r>
          <rPr>
            <b/>
            <sz val="9"/>
            <color indexed="81"/>
            <rFont val="Segoe UI"/>
            <family val="2"/>
          </rPr>
          <t>Claudionor De Jesus Junior:</t>
        </r>
        <r>
          <rPr>
            <sz val="9"/>
            <color indexed="81"/>
            <rFont val="Segoe UI"/>
            <family val="2"/>
          </rPr>
          <t xml:space="preserve">
Estimativa de 1 (uma) ausência por ano. 
</t>
        </r>
      </text>
    </comment>
    <comment ref="C41" authorId="0" shapeId="0" xr:uid="{118384A9-70A1-40D5-A403-99C89FD0C02E}">
      <text>
        <r>
          <rPr>
            <b/>
            <sz val="9"/>
            <color indexed="81"/>
            <rFont val="Segoe UI"/>
            <family val="2"/>
          </rPr>
          <t>Claudionor De Jesus Junior:</t>
        </r>
        <r>
          <rPr>
            <sz val="9"/>
            <color indexed="81"/>
            <rFont val="Segoe UI"/>
            <family val="2"/>
          </rPr>
          <t xml:space="preserve">
Estimativa de 1,5% (um inteiro e cinco décimos por cento) dos empregados usufruindo 5 (cinco) dias da licença por ano.</t>
        </r>
      </text>
    </comment>
    <comment ref="C42" authorId="0" shapeId="0" xr:uid="{B4F341B9-B811-4BE1-A6D5-158D9A0F217A}">
      <text>
        <r>
          <rPr>
            <b/>
            <sz val="9"/>
            <color indexed="81"/>
            <rFont val="Segoe UI"/>
            <family val="2"/>
          </rPr>
          <t>Claudionor De Jesus Junior:</t>
        </r>
        <r>
          <rPr>
            <sz val="9"/>
            <color indexed="81"/>
            <rFont val="Segoe UI"/>
            <family val="2"/>
          </rPr>
          <t xml:space="preserve">
Estimativa de 1 (uma) licença de 30 (trinta) dias por ano para 0,78% (setenta e oito décimos por cento) dos empregados.</t>
        </r>
      </text>
    </comment>
    <comment ref="C43" authorId="0" shapeId="0" xr:uid="{F1214AC7-627B-4583-A49C-2A153D0249B7}">
      <text>
        <r>
          <rPr>
            <b/>
            <sz val="9"/>
            <color indexed="81"/>
            <rFont val="Segoe UI"/>
            <family val="2"/>
          </rPr>
          <t>Claudionor De Jesus Junior:</t>
        </r>
        <r>
          <rPr>
            <sz val="9"/>
            <color indexed="81"/>
            <rFont val="Segoe UI"/>
            <family val="2"/>
          </rPr>
          <t xml:space="preserve">
Custo Estimado com licença maternidade = Custo Efetivo de Afastamento Maternidade x Número Estimado de Ocorrências x Rateio do Custo durante um ano
Custo Efetivo de Afastamento Maternidade: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próprio STJ (REsp 1230957/RS, Rel. Ministro MAURO CAMPBELL MARQUES, PRIMEIRA SEÇÃO, julgado em 26/02/2014, DJe 18/03/2014). A remuneração do substituto, acrescida de todos os encargos, é justamente a remuneração da trabalhadora substituída no período (vide Módulo 1 e Submódulo 2.2). Portanto o custo do afastamento é dado pela seguinte fórmula aplicada sobre a remuneração: [(1/12) + (1/3 x 1/12)] x 100  ≅ 11,11%
Número Estimado de Ocorrências: Conforme Anuário Estatístico da RAIS, elaborado pelo Ministério do Trabalho, as mulheres representaram cerca de 42,25% ≅ do total de empregos no Mato Grosso do Sul em 2019 (280.863 do total de 664.746). Já o Anuário Estatístico da Previdência Social dispõe que foi concedida a quantidade de 15.646 salários-maternidade no âmbito do Mato Grosso do Sul em 2019. Essa quantidade representa cerca de 5,57% ≅ do total de mulheres empregadas no Mato Grosso do Sul no mesmo período. Portanto, a estimativa de uma determinada empregada usurfruir 6 (seis) meses de licença a cada ano de execução contratual é de 0,4225 x 0,0557 x 100  ≅ 2,35% de empregadas afastadas.
Rateio do Custo durante Vigência Contratual: Divisão proporcional do custo de 6 (seis) meses de licença por ano (base do % de ocorrências): (6 meses de licença) ÷ (12 meses) x 100 = 50%</t>
        </r>
      </text>
    </comment>
    <comment ref="C44" authorId="0" shapeId="0" xr:uid="{A57CA20F-4E8D-4BC7-9794-BC09378C91BB}">
      <text>
        <r>
          <rPr>
            <b/>
            <sz val="9"/>
            <color indexed="81"/>
            <rFont val="Segoe UI"/>
            <family val="2"/>
          </rPr>
          <t>Claudionor De Jesus Junior:</t>
        </r>
        <r>
          <rPr>
            <sz val="9"/>
            <color indexed="81"/>
            <rFont val="Segoe UI"/>
            <family val="2"/>
          </rPr>
          <t xml:space="preserve">
 Estimativa de 5 (cinco) dias de licença por ano.</t>
        </r>
      </text>
    </comment>
    <comment ref="C46" authorId="0" shapeId="0" xr:uid="{09933D5A-62FC-43C0-BCE5-9F0CD16B1921}">
      <text>
        <r>
          <rPr>
            <b/>
            <sz val="9"/>
            <color indexed="81"/>
            <rFont val="Segoe UI"/>
            <family val="2"/>
          </rPr>
          <t>Claudionor De Jesus Junior:</t>
        </r>
        <r>
          <rPr>
            <sz val="9"/>
            <color indexed="81"/>
            <rFont val="Segoe UI"/>
            <family val="2"/>
          </rPr>
          <t xml:space="preserve">
Todas as pessoas jurídicas que desenvolvem as atividades listadas nos artigos 7º e 8º Lei 12.546/2011 podem optar pela “desoneração” da folha de pagamento.
As empresas optantes pelo Simples Nacional podem optar pela desoneração?
Sim, mas somente as empresas com atividade de construção civil, cuja tributação é realizada com base no Anexo IV da Lei Complementar 123/2006 (Art. 19 da IN 1.436/2013).
As alíquotas da Contribuição Previdenciária sobre a Receita Bruta – CPRB estão vinculadas a atividade da empresa e varia entre 1%, e 4,5%, confira Anexo da Instrução Normativa nº 1.436 de 2013.
As empresas desoneradas “zeram” o INSS no Submódulo 2.2 e aloca o percentual correspondente
no Módulo 6</t>
        </r>
      </text>
    </comment>
    <comment ref="E50" authorId="0" shapeId="0" xr:uid="{01F9B5DF-1A31-42C4-8A03-A4B758B7D452}">
      <text>
        <r>
          <rPr>
            <b/>
            <sz val="9"/>
            <color indexed="81"/>
            <rFont val="Segoe UI"/>
            <charset val="1"/>
          </rPr>
          <t>Claudionor De Jesus Junior:</t>
        </r>
        <r>
          <rPr>
            <sz val="9"/>
            <color indexed="81"/>
            <rFont val="Segoe UI"/>
            <charset val="1"/>
          </rPr>
          <t xml:space="preserve">
Caso tenha CPRB selecionar a caixinha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Claudionor De Jesus Junior</author>
  </authors>
  <commentList>
    <comment ref="I54" authorId="0" shapeId="0" xr:uid="{47C674AE-B3C4-4976-A911-38A4415E00D4}">
      <text>
        <r>
          <rPr>
            <b/>
            <sz val="9"/>
            <color indexed="81"/>
            <rFont val="Segoe UI"/>
            <family val="2"/>
          </rPr>
          <t>Claudionor De Jesus Junior:</t>
        </r>
        <r>
          <rPr>
            <sz val="9"/>
            <color indexed="81"/>
            <rFont val="Segoe UI"/>
            <family val="2"/>
          </rPr>
          <t xml:space="preserve">
Parágrafo Segundo: Será descontado de cada empregado beneficiado o percentual de 10% (dez por cento por cento) do valor do benefício alimentação fornecido.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Claudionor De Jesus Junior</author>
  </authors>
  <commentList>
    <comment ref="I54" authorId="0" shapeId="0" xr:uid="{16EC99C8-D912-4CF9-A37B-CD11D3D8B20D}">
      <text>
        <r>
          <rPr>
            <b/>
            <sz val="9"/>
            <color indexed="81"/>
            <rFont val="Segoe UI"/>
            <family val="2"/>
          </rPr>
          <t>Claudionor De Jesus Junior:</t>
        </r>
        <r>
          <rPr>
            <sz val="9"/>
            <color indexed="81"/>
            <rFont val="Segoe UI"/>
            <family val="2"/>
          </rPr>
          <t xml:space="preserve">
Parágrafo Segundo: Será descontado de cada empregado beneficiado o percentual de 10% (dez por cento por cento) do valor do benefício alimentação fornecido.</t>
        </r>
      </text>
    </comment>
  </commentList>
</comments>
</file>

<file path=xl/sharedStrings.xml><?xml version="1.0" encoding="utf-8"?>
<sst xmlns="http://schemas.openxmlformats.org/spreadsheetml/2006/main" count="565" uniqueCount="245">
  <si>
    <t>-</t>
  </si>
  <si>
    <t>VALOR (R$)</t>
  </si>
  <si>
    <t>Adicional Noturno</t>
  </si>
  <si>
    <t>%</t>
  </si>
  <si>
    <t>Lucro</t>
  </si>
  <si>
    <t>Data base da categoria (dia/mês/ano)</t>
  </si>
  <si>
    <t>Categoria profissional (vinculada à execução contratual)</t>
  </si>
  <si>
    <t>Salário Nominativo da Categoria Profissional</t>
  </si>
  <si>
    <t>Tipo de serviço (mesmo serviço com características distintas)</t>
  </si>
  <si>
    <t>A</t>
  </si>
  <si>
    <t>B</t>
  </si>
  <si>
    <t>C</t>
  </si>
  <si>
    <t>D</t>
  </si>
  <si>
    <t>E</t>
  </si>
  <si>
    <t>F</t>
  </si>
  <si>
    <t>G</t>
  </si>
  <si>
    <t>H</t>
  </si>
  <si>
    <t>COMPOSIÇÃO DA REMUNERAÇÃO</t>
  </si>
  <si>
    <t>INSUMOS DIVERSOS</t>
  </si>
  <si>
    <t>TOTAL SUBMÓDULO 4.1</t>
  </si>
  <si>
    <t>TOTAL SUBMÓDULO 4.2</t>
  </si>
  <si>
    <t>CUSTOS INDIRETOS, TRIBUTOS E LUCRO</t>
  </si>
  <si>
    <t>4.1</t>
  </si>
  <si>
    <t>4.2</t>
  </si>
  <si>
    <t>Custos Indiretos</t>
  </si>
  <si>
    <t>Mão-de-Obra vinculada à execução contratual (valor por empregado)</t>
  </si>
  <si>
    <t>MÓDULO 1 - COMPOSIÇÃO DA REMUNERAÇÃO</t>
  </si>
  <si>
    <t>VALOR GLOBAL DA PROPOSTA</t>
  </si>
  <si>
    <t>Discriminação dos Serviços</t>
  </si>
  <si>
    <t>Data de apresentação da proposta</t>
  </si>
  <si>
    <t>Município</t>
  </si>
  <si>
    <t>Nº de meses de execução contratual</t>
  </si>
  <si>
    <t>Tipo de Serviço</t>
  </si>
  <si>
    <t>Unidade de Medida</t>
  </si>
  <si>
    <t>Quantidade total a contratar (em função da unidade de medida)</t>
  </si>
  <si>
    <t>Identificação do Serviço</t>
  </si>
  <si>
    <t>Limpeza</t>
  </si>
  <si>
    <t>PIS</t>
  </si>
  <si>
    <t>COFINS</t>
  </si>
  <si>
    <t>ISS</t>
  </si>
  <si>
    <t>TRIBUTOS</t>
  </si>
  <si>
    <t>Área (m2)</t>
  </si>
  <si>
    <t>C.1</t>
  </si>
  <si>
    <t>C.2</t>
  </si>
  <si>
    <t>C.3</t>
  </si>
  <si>
    <t>Ano do Acordo, Convenção ou Dissídio Coletivo</t>
  </si>
  <si>
    <t>Dados para composição dos custos referentes à mão-de-obra</t>
  </si>
  <si>
    <t>Classificação Brasileira de Ocupações (CBO)</t>
  </si>
  <si>
    <t xml:space="preserve">Adicional Periculosidade </t>
  </si>
  <si>
    <t>Adicional de Hora Noturna Reduzida</t>
  </si>
  <si>
    <t>Adicional de Hora Extra no Feriado Trabalhado</t>
  </si>
  <si>
    <t>MÓDULO 2 – ENCARGOS E BENEFÍCIOS ANUAIS, MENSAIS E DIÁRIOS</t>
  </si>
  <si>
    <t>13º Salário, Férias e Adicional de Férias</t>
  </si>
  <si>
    <t>TOTAL SUBMÓDULO 2.1</t>
  </si>
  <si>
    <t>GPS, FGTS e Outras Contribuições</t>
  </si>
  <si>
    <t>SESC ou SESI</t>
  </si>
  <si>
    <t xml:space="preserve">INSS </t>
  </si>
  <si>
    <t xml:space="preserve">Salário Educação </t>
  </si>
  <si>
    <t>SAT (Seguro Acidente de Trabalho)</t>
  </si>
  <si>
    <t xml:space="preserve">SENAI - SENAC </t>
  </si>
  <si>
    <t xml:space="preserve">SEBRAE </t>
  </si>
  <si>
    <t xml:space="preserve">INCRA </t>
  </si>
  <si>
    <t xml:space="preserve">FGTS </t>
  </si>
  <si>
    <t>TOTAL SUBMÓDULO 2.2</t>
  </si>
  <si>
    <t>Submódulo 2.1 - 13º Salário, Férias e Adicional de Férias</t>
  </si>
  <si>
    <t>Submódulo 2.2 - GPS, FGTS e Outras Contribuições</t>
  </si>
  <si>
    <t>Submódulo 2.3 - Benefícios Mensais e Diários</t>
  </si>
  <si>
    <t xml:space="preserve">Transporte </t>
  </si>
  <si>
    <t>TOTAL SUBMÓDULO 2.3</t>
  </si>
  <si>
    <t>QUADRO-RESUMO DO MÓDULO 2 - ENCARGOS, BENEFÍCIOS ANUAIS, MENSAIS E DIÁRIOS</t>
  </si>
  <si>
    <t>2.1</t>
  </si>
  <si>
    <t>2.2</t>
  </si>
  <si>
    <t>2.3</t>
  </si>
  <si>
    <t>Módulo 2 - Encargos, Benefícios Anuais, Mensais e Diários</t>
  </si>
  <si>
    <t>Benefícios Mensais e Diários</t>
  </si>
  <si>
    <t>TOTAL DO MÓDULO 1</t>
  </si>
  <si>
    <t>TOTAL DO MÓDULO 2</t>
  </si>
  <si>
    <t>MÓDULO 3 – PROVISÃO PARA RESCISÃO</t>
  </si>
  <si>
    <t>PROVISÃO PARA RESCISÃO</t>
  </si>
  <si>
    <t xml:space="preserve">Aviso Prévio Trabalhado </t>
  </si>
  <si>
    <t>Incidência do FGTS sobre Aviso Prévio Indenizado</t>
  </si>
  <si>
    <t>Aviso Prévio Indenizado</t>
  </si>
  <si>
    <t>Multa do FGTS e Contribuição Social sobre o Aviso Prévio Indenizado</t>
  </si>
  <si>
    <t>Incidência dos encargos do submódulo 2.2 sobre Aviso Prévio Trabalhado</t>
  </si>
  <si>
    <t xml:space="preserve">Multa do FGTS e Contribuição Social sobre o Aviso Prévio Trabalhado. </t>
  </si>
  <si>
    <t>TOTAL DO MÓDULO 3</t>
  </si>
  <si>
    <t>MÓDULO 4 – CUSTO DE REPOSIÇÃO DO PROFISSIONAL AUSENTE</t>
  </si>
  <si>
    <t>Submódulo 4.1 - Ausências Legais</t>
  </si>
  <si>
    <t>Submódulo 4.2 - Intrajornada</t>
  </si>
  <si>
    <t>QUADRO-RESUMO DO MÓDULO 4 - CUSTO DE REPOSIÇÃO DO PROFISSIONAL AUSENTE</t>
  </si>
  <si>
    <t>Módulo 4 - Custo de Reposição do Profissional Ausente</t>
  </si>
  <si>
    <t>TOTAL DO MÓDULO 4</t>
  </si>
  <si>
    <t>MÓDULO 5 – INSUMOS DIVERSOS</t>
  </si>
  <si>
    <t>TOTAL DO MÓDULO 5</t>
  </si>
  <si>
    <t>MÓDULO 6 – CUSTOS INDIRETOS, TRIBUTOS E LUCRO</t>
  </si>
  <si>
    <t>TOTAL DO MÓDULO 6</t>
  </si>
  <si>
    <t>QUADRO RESUMO DO CUSTO POR EMPREGADO</t>
  </si>
  <si>
    <t>Subtotal (A + B + C + D + E)</t>
  </si>
  <si>
    <t>PREÇO TOTAL POR EMPREGADO</t>
  </si>
  <si>
    <t>PLANILHA PADRÃO EBSERH - HUL</t>
  </si>
  <si>
    <t>Tipo de serviço</t>
  </si>
  <si>
    <t>Valor proposto por empregado (B)</t>
  </si>
  <si>
    <t>Quantidade de empregados por Posto ( C )</t>
  </si>
  <si>
    <t>Valor proposto por posto (D) = (B x C)</t>
  </si>
  <si>
    <t>Quantidade de Postos (E)</t>
  </si>
  <si>
    <t>Valor Total do Serviço (F) = (D x E)</t>
  </si>
  <si>
    <t>DESCRIÇÃO</t>
  </si>
  <si>
    <t>VALOR</t>
  </si>
  <si>
    <t>Cargos</t>
  </si>
  <si>
    <t>Salário Base</t>
  </si>
  <si>
    <t>Continuo</t>
  </si>
  <si>
    <t>Código CBO</t>
  </si>
  <si>
    <t>Valor anual do serviço (Valor Mensal do Serviço X 12)</t>
  </si>
  <si>
    <t>Carga Horária</t>
  </si>
  <si>
    <t>Uniformes  e EPI's</t>
  </si>
  <si>
    <t>LAGARTO</t>
  </si>
  <si>
    <t>Valor Unitário</t>
  </si>
  <si>
    <t>Item</t>
  </si>
  <si>
    <t>Valor Total</t>
  </si>
  <si>
    <t xml:space="preserve">Assistência Social e Familiar  </t>
  </si>
  <si>
    <t>Assistência Social e Familiar</t>
  </si>
  <si>
    <t>Auxílio-Refeição/Alimentação</t>
  </si>
  <si>
    <t>Do Benefício ao Trabalhador</t>
  </si>
  <si>
    <t>Substituto na cobertura de Férias</t>
  </si>
  <si>
    <t>Substituto na cobertura de Ausências Legais</t>
  </si>
  <si>
    <t>Substituto na cobertura de Licença-Paternidade</t>
  </si>
  <si>
    <t>Substituto na cobertura de Afastamento Maternidade</t>
  </si>
  <si>
    <t>Substituto na cobertura de Intervalo para repouso ou alimentação</t>
  </si>
  <si>
    <t>Substituto nas Ausências Legais</t>
  </si>
  <si>
    <t>Substituto na Intrajornada</t>
  </si>
  <si>
    <t xml:space="preserve">13 (Décimo-terceiro) salário </t>
  </si>
  <si>
    <t>Férias e Adicional de Férias</t>
  </si>
  <si>
    <t xml:space="preserve">Substituto na cobertura de Ausência por acidente de trabalho </t>
  </si>
  <si>
    <t>Sobreaviso (1/3 da remuneção) (item 6.17.3.)</t>
  </si>
  <si>
    <t xml:space="preserve">Salário Base </t>
  </si>
  <si>
    <t xml:space="preserve">Adicional Insalubridade </t>
  </si>
  <si>
    <t>Adicional Insalubridade</t>
  </si>
  <si>
    <t>Insalubridade</t>
  </si>
  <si>
    <t>Aposentadoria Especial</t>
  </si>
  <si>
    <t>Não</t>
  </si>
  <si>
    <t>Salário Base Ajustado</t>
  </si>
  <si>
    <t>Salário Mínimo Vigente</t>
  </si>
  <si>
    <t>Dias de Trabalho</t>
  </si>
  <si>
    <t>Transporte</t>
  </si>
  <si>
    <t>Sobreaviso (1/3 da remuneção)</t>
  </si>
  <si>
    <t>Vale Transporte Lagarto</t>
  </si>
  <si>
    <t>VALOR MENSAL DO SERVIÇO</t>
  </si>
  <si>
    <t>Ordem</t>
  </si>
  <si>
    <t>Nome Comum</t>
  </si>
  <si>
    <t>Total Anual</t>
  </si>
  <si>
    <t>Total Mensal</t>
  </si>
  <si>
    <t>Unidade</t>
  </si>
  <si>
    <t>Materiais (Saneantes)</t>
  </si>
  <si>
    <t>Máquinas e equipamentos depreciáveis</t>
  </si>
  <si>
    <t>Ferramentes e materiais não depreciáveis</t>
  </si>
  <si>
    <r>
      <rPr>
        <b/>
        <sz val="10"/>
        <color theme="0"/>
        <rFont val="Times New Roman"/>
        <family val="1"/>
      </rPr>
      <t>Unidade
Física</t>
    </r>
  </si>
  <si>
    <t>Periculosidade</t>
  </si>
  <si>
    <t>Auxílio Alimentação</t>
  </si>
  <si>
    <t>Turno</t>
  </si>
  <si>
    <t>Diurno</t>
  </si>
  <si>
    <t>Turno de trabalho</t>
  </si>
  <si>
    <t>Dias médios trabalhado no mês</t>
  </si>
  <si>
    <t>Valor Mensal da proposta (A/12)</t>
  </si>
  <si>
    <t>Lucro Presumido</t>
  </si>
  <si>
    <t>Simples Nacional</t>
  </si>
  <si>
    <t>SAT</t>
  </si>
  <si>
    <t>Mês</t>
  </si>
  <si>
    <t>Faturamento mensal</t>
  </si>
  <si>
    <t>Contribuição Apurada</t>
  </si>
  <si>
    <t>Crédito Descontado</t>
  </si>
  <si>
    <t>Contribuição Devida</t>
  </si>
  <si>
    <t>Percentual Efetivo</t>
  </si>
  <si>
    <t>D = B - C</t>
  </si>
  <si>
    <t>B = A * 7,60%</t>
  </si>
  <si>
    <t>E = D/A</t>
  </si>
  <si>
    <t>Apuração COFINS - Lucro Real</t>
  </si>
  <si>
    <t>Apuração PIS - Lucro Real</t>
  </si>
  <si>
    <t>Percentual médio do período (últimos 12 meses)</t>
  </si>
  <si>
    <t>B = A * 1,65%</t>
  </si>
  <si>
    <t>O Anexo IV é para empresas cujas receitas decorrem da prestação de serviços relacionados no § 5o-C do art. 18 da Lei Complementar 155 de 2016. </t>
  </si>
  <si>
    <t>São exemplos: empresas de serviço de limpeza, vigilância, obras, construção de imóveis e advocacia.</t>
  </si>
  <si>
    <t>Receita Bruta em 12 Meses (em R$)</t>
  </si>
  <si>
    <t>Alíquota</t>
  </si>
  <si>
    <t>Valor a Deduzir (em R$)</t>
  </si>
  <si>
    <r>
      <t>1</t>
    </r>
    <r>
      <rPr>
        <sz val="8"/>
        <rFont val="Arial"/>
        <family val="2"/>
      </rPr>
      <t>a</t>
    </r>
    <r>
      <rPr>
        <sz val="9"/>
        <rFont val="Arial"/>
        <family val="2"/>
      </rPr>
      <t> Faixa</t>
    </r>
  </si>
  <si>
    <t>Até 180.000,00</t>
  </si>
  <si>
    <t>–</t>
  </si>
  <si>
    <r>
      <t>2</t>
    </r>
    <r>
      <rPr>
        <sz val="8"/>
        <rFont val="Arial"/>
        <family val="2"/>
      </rPr>
      <t>a</t>
    </r>
    <r>
      <rPr>
        <sz val="9"/>
        <rFont val="Arial"/>
        <family val="2"/>
      </rPr>
      <t> Faixa</t>
    </r>
  </si>
  <si>
    <t>De 180.000,01 a 360.000,00</t>
  </si>
  <si>
    <r>
      <t>3</t>
    </r>
    <r>
      <rPr>
        <sz val="8"/>
        <rFont val="Arial"/>
        <family val="2"/>
      </rPr>
      <t>a</t>
    </r>
    <r>
      <rPr>
        <sz val="9"/>
        <rFont val="Arial"/>
        <family val="2"/>
      </rPr>
      <t> Faixa</t>
    </r>
  </si>
  <si>
    <t>De 360.000,01 a 720.000,00</t>
  </si>
  <si>
    <r>
      <t>4</t>
    </r>
    <r>
      <rPr>
        <sz val="8"/>
        <rFont val="Arial"/>
        <family val="2"/>
      </rPr>
      <t>a</t>
    </r>
    <r>
      <rPr>
        <sz val="9"/>
        <rFont val="Arial"/>
        <family val="2"/>
      </rPr>
      <t> Faixa</t>
    </r>
  </si>
  <si>
    <t>De 720.000,01 a 1.800.000,00</t>
  </si>
  <si>
    <r>
      <t>5</t>
    </r>
    <r>
      <rPr>
        <sz val="8"/>
        <rFont val="Arial"/>
        <family val="2"/>
      </rPr>
      <t>a</t>
    </r>
    <r>
      <rPr>
        <sz val="9"/>
        <rFont val="Arial"/>
        <family val="2"/>
      </rPr>
      <t> Faixa</t>
    </r>
  </si>
  <si>
    <t>De 1.800.000,01 a 3.600.000,00</t>
  </si>
  <si>
    <r>
      <t>6</t>
    </r>
    <r>
      <rPr>
        <sz val="8"/>
        <rFont val="Arial"/>
        <family val="2"/>
      </rPr>
      <t>a</t>
    </r>
    <r>
      <rPr>
        <sz val="9"/>
        <rFont val="Arial"/>
        <family val="2"/>
      </rPr>
      <t> Faixa</t>
    </r>
  </si>
  <si>
    <t>De 3.600.000,01 a 4.800.000,00</t>
  </si>
  <si>
    <t>Faixas</t>
  </si>
  <si>
    <t>Percentual de Repartição dos Tributos</t>
  </si>
  <si>
    <t>IRPJ</t>
  </si>
  <si>
    <t>CSLL</t>
  </si>
  <si>
    <t>Cofins</t>
  </si>
  <si>
    <t>PIS/Pasep</t>
  </si>
  <si>
    <t>ISS (*)</t>
  </si>
  <si>
    <t>Faixa</t>
  </si>
  <si>
    <r>
      <t>5</t>
    </r>
    <r>
      <rPr>
        <sz val="8"/>
        <rFont val="Arial"/>
        <family val="2"/>
      </rPr>
      <t>a</t>
    </r>
    <r>
      <rPr>
        <sz val="9"/>
        <rFont val="Arial"/>
        <family val="2"/>
      </rPr>
      <t> Faixa, com alíquota efetiva superior a 12,5%</t>
    </r>
  </si>
  <si>
    <t>Alíquota efetiva – 5%) x 31,33%</t>
  </si>
  <si>
    <t>(Alíquota efetiva – 5%) x 32,00%</t>
  </si>
  <si>
    <t>(Alíquota efetiva – 5%) x 30,13%</t>
  </si>
  <si>
    <t>Alíquota efetiva – 5%) x 6,54%</t>
  </si>
  <si>
    <t>Percentual de ISS fixo em 5%</t>
  </si>
  <si>
    <t>Apuração Simples Nacional</t>
  </si>
  <si>
    <t>Faturamento Mensal</t>
  </si>
  <si>
    <t>Receita bruta acumulada</t>
  </si>
  <si>
    <t>Alíquota efetiva total</t>
  </si>
  <si>
    <t>Alíquota Nominal</t>
  </si>
  <si>
    <t>Parcela a deduzir</t>
  </si>
  <si>
    <t>Alíquota efetiva PIS</t>
  </si>
  <si>
    <t>Alíquota efetiva COFINS</t>
  </si>
  <si>
    <t>Selecione o regime de tributação da empresa</t>
  </si>
  <si>
    <t>Lucro Real</t>
  </si>
  <si>
    <t>Substituto na cobertura de Ausência por Doença</t>
  </si>
  <si>
    <t>ITENS DO MÓDULO 3 – PROVISÃO PARA RESCISÃO</t>
  </si>
  <si>
    <t>ITENS DO MÓDULO 4 – CUSTO DE REPOSIÇÃO DO PROFISSIONAL AUSENTE</t>
  </si>
  <si>
    <t>Dados de Apoio Gerais</t>
  </si>
  <si>
    <t>SUBTOTAL SUBMÓDULO 4.1 antes da incidência do Submódulo 2.2</t>
  </si>
  <si>
    <t>Incidência do submódulo 2.2 sobre custo de reposição</t>
  </si>
  <si>
    <t>C.4</t>
  </si>
  <si>
    <t>CPRB</t>
  </si>
  <si>
    <t>CONTRIBUIÇÃO PATRONAL RECEITA BRUTA</t>
  </si>
  <si>
    <t>Intrajornada</t>
  </si>
  <si>
    <t>SAT (Seguro Acidente de Trabalho) RAT X FAP</t>
  </si>
  <si>
    <t>12X36h</t>
  </si>
  <si>
    <t>Técnico em Imobilização (Diurno)</t>
  </si>
  <si>
    <t>Técnico em Imobilização (Noturno)</t>
  </si>
  <si>
    <t>3226-05</t>
  </si>
  <si>
    <t>Sim</t>
  </si>
  <si>
    <t xml:space="preserve">Jaleco </t>
  </si>
  <si>
    <t>Calça/saia </t>
  </si>
  <si>
    <t>Camisa </t>
  </si>
  <si>
    <t>Sapatos </t>
  </si>
  <si>
    <t>Óculos </t>
  </si>
  <si>
    <t>Crachá </t>
  </si>
  <si>
    <t xml:space="preserve">Qtd. ANUAL </t>
  </si>
  <si>
    <t>UNIFORMES E EPI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</si>
</sst>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 &quot;* #,##0.00_);_(&quot;R$ &quot;* \(#,##0.00\);_(&quot;R$ &quot;* &quot;-&quot;??_);_(@_)"/>
    <numFmt numFmtId="165" formatCode="#,##0.0000000000000"/>
    <numFmt numFmtId="166" formatCode="0.0000"/>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sz val="10"/>
      <color rgb="FFFF0000"/>
      <name val="Arial"/>
      <family val="2"/>
    </font>
    <font>
      <sz val="10"/>
      <color theme="1"/>
      <name val="Arial"/>
      <family val="2"/>
    </font>
    <font>
      <b/>
      <sz val="10"/>
      <color rgb="FFFF0000"/>
      <name val="Arial"/>
      <family val="2"/>
    </font>
    <font>
      <b/>
      <sz val="10"/>
      <color theme="1"/>
      <name val="Arial"/>
      <family val="2"/>
    </font>
    <font>
      <sz val="11"/>
      <color theme="1"/>
      <name val="Times New Roman"/>
      <family val="1"/>
      <charset val="1"/>
    </font>
    <font>
      <sz val="9"/>
      <name val="Arial"/>
      <family val="2"/>
    </font>
    <font>
      <b/>
      <sz val="9"/>
      <color theme="1"/>
      <name val="Arial"/>
      <family val="2"/>
    </font>
    <font>
      <b/>
      <sz val="7.5"/>
      <color theme="1"/>
      <name val="Arial"/>
      <family val="2"/>
    </font>
    <font>
      <b/>
      <sz val="9"/>
      <color theme="1"/>
      <name val="Times New Roman"/>
      <family val="1"/>
      <charset val="1"/>
    </font>
    <font>
      <b/>
      <sz val="11"/>
      <color theme="1"/>
      <name val="Times New Roman"/>
      <family val="1"/>
      <charset val="1"/>
    </font>
    <font>
      <sz val="9"/>
      <color indexed="81"/>
      <name val="Segoe UI"/>
      <family val="2"/>
    </font>
    <font>
      <b/>
      <sz val="9"/>
      <color indexed="81"/>
      <name val="Segoe UI"/>
      <family val="2"/>
    </font>
    <font>
      <sz val="10"/>
      <color rgb="FF000000"/>
      <name val="Times New Roman"/>
      <family val="1"/>
    </font>
    <font>
      <sz val="10"/>
      <color rgb="FF000000"/>
      <name val="Times New Roman"/>
      <family val="1"/>
    </font>
    <font>
      <b/>
      <sz val="10"/>
      <color rgb="FF000000"/>
      <name val="Times New Roman"/>
      <family val="1"/>
    </font>
    <font>
      <sz val="10"/>
      <name val="Times New Roman"/>
      <family val="1"/>
    </font>
    <font>
      <u/>
      <sz val="10"/>
      <color theme="10"/>
      <name val="Times New Roman"/>
      <family val="1"/>
    </font>
    <font>
      <b/>
      <sz val="10"/>
      <color theme="0"/>
      <name val="Times New Roman"/>
      <family val="1"/>
    </font>
    <font>
      <sz val="10"/>
      <color theme="0"/>
      <name val="Times New Roman"/>
      <family val="1"/>
    </font>
    <font>
      <b/>
      <sz val="12"/>
      <color theme="0"/>
      <name val="Times New Roman"/>
      <family val="1"/>
    </font>
    <font>
      <b/>
      <sz val="10"/>
      <color theme="0"/>
      <name val="Arial"/>
      <family val="2"/>
    </font>
    <font>
      <sz val="10"/>
      <color theme="0"/>
      <name val="Arial"/>
      <family val="2"/>
    </font>
    <font>
      <b/>
      <sz val="9"/>
      <name val="Arial"/>
      <family val="2"/>
    </font>
    <font>
      <u/>
      <sz val="10"/>
      <color theme="10"/>
      <name val="Arial"/>
      <family val="2"/>
    </font>
    <font>
      <b/>
      <sz val="9"/>
      <color theme="0"/>
      <name val="Arial"/>
      <family val="2"/>
    </font>
    <font>
      <sz val="9"/>
      <color indexed="81"/>
      <name val="Segoe UI"/>
      <charset val="1"/>
    </font>
    <font>
      <b/>
      <sz val="9"/>
      <color indexed="81"/>
      <name val="Segoe UI"/>
      <charset val="1"/>
    </font>
  </fonts>
  <fills count="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theme="0"/>
        <bgColor indexed="31"/>
      </patternFill>
    </fill>
    <fill>
      <patternFill patternType="solid">
        <fgColor theme="0" tint="-0.14999847407452621"/>
        <bgColor indexed="64"/>
      </patternFill>
    </fill>
    <fill>
      <patternFill patternType="solid">
        <fgColor rgb="FF97BF29"/>
        <bgColor indexed="64"/>
      </patternFill>
    </fill>
    <fill>
      <patternFill patternType="solid">
        <fgColor rgb="FF9C9E9F"/>
        <bgColor indexed="64"/>
      </patternFill>
    </fill>
    <fill>
      <patternFill patternType="solid">
        <fgColor rgb="FF9C9E9F"/>
        <bgColor indexed="31"/>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diagonal/>
    </border>
  </borders>
  <cellStyleXfs count="14">
    <xf numFmtId="0" fontId="0" fillId="0" borderId="0"/>
    <xf numFmtId="164" fontId="4" fillId="0" borderId="0" applyFill="0" applyBorder="0" applyAlignment="0" applyProtection="0"/>
    <xf numFmtId="9" fontId="4" fillId="0" borderId="0" applyFill="0" applyBorder="0" applyAlignment="0" applyProtection="0"/>
    <xf numFmtId="0" fontId="3" fillId="0" borderId="0"/>
    <xf numFmtId="44" fontId="3" fillId="0" borderId="0" applyFont="0" applyFill="0" applyBorder="0" applyAlignment="0" applyProtection="0"/>
    <xf numFmtId="0" fontId="2" fillId="0" borderId="0"/>
    <xf numFmtId="0" fontId="19" fillId="0" borderId="0"/>
    <xf numFmtId="44" fontId="20" fillId="0" borderId="0" applyFont="0" applyFill="0" applyBorder="0" applyAlignment="0" applyProtection="0"/>
    <xf numFmtId="0" fontId="23" fillId="0" borderId="0" applyNumberFormat="0" applyFill="0" applyBorder="0" applyAlignment="0" applyProtection="0"/>
    <xf numFmtId="0" fontId="20" fillId="0" borderId="0"/>
    <xf numFmtId="0" fontId="30" fillId="0" borderId="0" applyNumberFormat="0" applyFill="0" applyBorder="0" applyAlignment="0" applyProtection="0"/>
    <xf numFmtId="0" fontId="1" fillId="0" borderId="0"/>
    <xf numFmtId="44" fontId="1" fillId="0" borderId="0" applyFont="0" applyFill="0" applyBorder="0" applyAlignment="0" applyProtection="0"/>
    <xf numFmtId="0" fontId="1" fillId="0" borderId="0"/>
  </cellStyleXfs>
  <cellXfs count="201">
    <xf numFmtId="0" fontId="0" fillId="0" borderId="0" xfId="0"/>
    <xf numFmtId="0" fontId="7" fillId="0" borderId="0" xfId="0" applyFont="1" applyAlignment="1">
      <alignment horizontal="center"/>
    </xf>
    <xf numFmtId="0" fontId="0" fillId="0" borderId="0" xfId="0" applyFont="1"/>
    <xf numFmtId="0" fontId="8" fillId="0" borderId="1" xfId="0" applyFont="1" applyBorder="1" applyAlignment="1">
      <alignment horizontal="center"/>
    </xf>
    <xf numFmtId="10" fontId="8" fillId="0" borderId="1" xfId="2" applyNumberFormat="1" applyFont="1" applyBorder="1" applyAlignment="1">
      <alignment horizontal="right"/>
    </xf>
    <xf numFmtId="10" fontId="8" fillId="0" borderId="1" xfId="2" applyNumberFormat="1" applyFont="1" applyFill="1" applyBorder="1" applyAlignment="1">
      <alignment horizontal="right"/>
    </xf>
    <xf numFmtId="0" fontId="0" fillId="0" borderId="0" xfId="0" applyAlignment="1">
      <alignment horizontal="center"/>
    </xf>
    <xf numFmtId="0" fontId="0" fillId="0" borderId="0" xfId="0" applyFill="1"/>
    <xf numFmtId="0" fontId="9" fillId="0" borderId="0" xfId="0" applyFont="1" applyFill="1" applyAlignment="1"/>
    <xf numFmtId="10" fontId="8" fillId="0" borderId="1" xfId="0" applyNumberFormat="1" applyFont="1" applyBorder="1" applyAlignment="1"/>
    <xf numFmtId="0" fontId="10" fillId="0" borderId="1" xfId="0" applyFont="1" applyBorder="1" applyAlignment="1">
      <alignment horizontal="center"/>
    </xf>
    <xf numFmtId="0" fontId="8" fillId="0" borderId="0" xfId="0" applyFont="1"/>
    <xf numFmtId="0" fontId="8" fillId="0" borderId="0" xfId="0" applyFont="1" applyBorder="1" applyAlignment="1">
      <alignment horizontal="center"/>
    </xf>
    <xf numFmtId="0" fontId="8" fillId="0" borderId="0" xfId="0" applyFont="1" applyBorder="1" applyAlignment="1">
      <alignment horizontal="left"/>
    </xf>
    <xf numFmtId="4" fontId="8" fillId="0" borderId="0" xfId="0" applyNumberFormat="1" applyFont="1" applyBorder="1" applyAlignment="1">
      <alignment horizontal="center"/>
    </xf>
    <xf numFmtId="4" fontId="10" fillId="0" borderId="1" xfId="0" applyNumberFormat="1" applyFont="1" applyBorder="1" applyAlignment="1">
      <alignment horizontal="center"/>
    </xf>
    <xf numFmtId="0" fontId="10" fillId="0" borderId="1" xfId="0" applyFont="1" applyFill="1" applyBorder="1" applyAlignment="1">
      <alignment horizontal="center"/>
    </xf>
    <xf numFmtId="0" fontId="10" fillId="0" borderId="0" xfId="0" applyFont="1" applyBorder="1" applyAlignment="1">
      <alignment horizontal="center"/>
    </xf>
    <xf numFmtId="4" fontId="10" fillId="0" borderId="0" xfId="0" applyNumberFormat="1" applyFont="1" applyBorder="1" applyAlignment="1"/>
    <xf numFmtId="0" fontId="8" fillId="0" borderId="0" xfId="0" applyFont="1" applyBorder="1"/>
    <xf numFmtId="164" fontId="8" fillId="0" borderId="0" xfId="1" applyFont="1"/>
    <xf numFmtId="43" fontId="8" fillId="0" borderId="0" xfId="0" applyNumberFormat="1" applyFont="1"/>
    <xf numFmtId="10" fontId="10" fillId="0" borderId="1" xfId="0" applyNumberFormat="1" applyFont="1" applyBorder="1" applyAlignment="1">
      <alignment horizontal="center"/>
    </xf>
    <xf numFmtId="164" fontId="11" fillId="0" borderId="0" xfId="1" applyFont="1" applyBorder="1" applyAlignment="1" applyProtection="1"/>
    <xf numFmtId="0" fontId="10" fillId="4" borderId="1" xfId="0" applyFont="1" applyFill="1" applyBorder="1" applyAlignment="1">
      <alignment horizontal="center"/>
    </xf>
    <xf numFmtId="10" fontId="8" fillId="0" borderId="1" xfId="2" applyNumberFormat="1" applyFont="1" applyBorder="1" applyAlignment="1"/>
    <xf numFmtId="4" fontId="8" fillId="0" borderId="0" xfId="0" applyNumberFormat="1" applyFont="1"/>
    <xf numFmtId="4" fontId="10" fillId="0" borderId="0" xfId="0" applyNumberFormat="1" applyFont="1" applyFill="1" applyBorder="1"/>
    <xf numFmtId="164" fontId="10" fillId="0" borderId="0" xfId="1" applyFont="1"/>
    <xf numFmtId="0" fontId="8" fillId="0" borderId="1" xfId="0" applyFont="1" applyFill="1" applyBorder="1" applyAlignment="1">
      <alignment horizontal="center"/>
    </xf>
    <xf numFmtId="2" fontId="8" fillId="0" borderId="0" xfId="0" applyNumberFormat="1" applyFont="1"/>
    <xf numFmtId="0" fontId="10" fillId="0" borderId="0" xfId="0" applyFont="1"/>
    <xf numFmtId="0" fontId="8" fillId="0" borderId="0" xfId="0" applyFont="1" applyFill="1"/>
    <xf numFmtId="165" fontId="8" fillId="0" borderId="0" xfId="0" applyNumberFormat="1" applyFont="1"/>
    <xf numFmtId="14" fontId="8" fillId="0" borderId="1" xfId="0" applyNumberFormat="1" applyFont="1" applyFill="1" applyBorder="1" applyAlignment="1">
      <alignment horizontal="center"/>
    </xf>
    <xf numFmtId="164" fontId="4" fillId="0" borderId="0" xfId="1"/>
    <xf numFmtId="164" fontId="4" fillId="0" borderId="1" xfId="1" applyBorder="1"/>
    <xf numFmtId="43" fontId="0" fillId="0" borderId="0" xfId="0" applyNumberFormat="1" applyFill="1"/>
    <xf numFmtId="0" fontId="9" fillId="0" borderId="0" xfId="0" applyFont="1" applyFill="1" applyAlignment="1">
      <alignment horizontal="left" vertical="center"/>
    </xf>
    <xf numFmtId="0" fontId="9" fillId="0" borderId="0" xfId="0" applyFont="1" applyFill="1"/>
    <xf numFmtId="0" fontId="13" fillId="0" borderId="0" xfId="0" applyFont="1" applyFill="1" applyBorder="1" applyAlignment="1">
      <alignment wrapText="1"/>
    </xf>
    <xf numFmtId="0" fontId="14" fillId="0" borderId="0" xfId="0" applyFont="1" applyFill="1" applyBorder="1" applyAlignment="1">
      <alignment wrapText="1"/>
    </xf>
    <xf numFmtId="0" fontId="10" fillId="0" borderId="0" xfId="0" applyFont="1" applyFill="1" applyBorder="1"/>
    <xf numFmtId="164" fontId="4" fillId="0" borderId="0" xfId="1" applyFill="1" applyBorder="1"/>
    <xf numFmtId="164" fontId="15" fillId="0" borderId="0" xfId="1" applyFont="1" applyFill="1" applyBorder="1" applyAlignment="1" applyProtection="1"/>
    <xf numFmtId="164" fontId="16" fillId="0" borderId="0" xfId="1" applyFont="1" applyFill="1" applyBorder="1" applyAlignment="1" applyProtection="1"/>
    <xf numFmtId="164" fontId="5" fillId="0" borderId="0" xfId="1" applyFont="1" applyFill="1" applyBorder="1"/>
    <xf numFmtId="0" fontId="8" fillId="0" borderId="1" xfId="0" applyFont="1" applyBorder="1" applyAlignment="1">
      <alignment horizontal="center"/>
    </xf>
    <xf numFmtId="0" fontId="8" fillId="0" borderId="1" xfId="0" applyFont="1" applyBorder="1" applyAlignment="1">
      <alignment horizontal="center"/>
    </xf>
    <xf numFmtId="0" fontId="20" fillId="0" borderId="0" xfId="9" applyFont="1" applyBorder="1" applyAlignment="1">
      <alignment horizontal="center" vertical="center" wrapText="1"/>
    </xf>
    <xf numFmtId="0" fontId="20" fillId="0" borderId="1" xfId="9" applyFont="1" applyBorder="1" applyAlignment="1">
      <alignment horizontal="center" vertical="center" wrapText="1"/>
    </xf>
    <xf numFmtId="1" fontId="21" fillId="0" borderId="1" xfId="9" applyNumberFormat="1" applyFont="1" applyBorder="1" applyAlignment="1">
      <alignment horizontal="center" vertical="center" wrapText="1" shrinkToFit="1"/>
    </xf>
    <xf numFmtId="0" fontId="22" fillId="0" borderId="1" xfId="9" applyFont="1" applyBorder="1" applyAlignment="1">
      <alignment horizontal="center" vertical="center" wrapText="1"/>
    </xf>
    <xf numFmtId="0" fontId="20" fillId="0" borderId="1" xfId="9" applyFont="1" applyFill="1" applyBorder="1" applyAlignment="1">
      <alignment horizontal="center" vertical="center" wrapText="1"/>
    </xf>
    <xf numFmtId="44" fontId="20" fillId="0" borderId="1" xfId="9" applyNumberFormat="1" applyFont="1" applyBorder="1" applyAlignment="1">
      <alignment horizontal="center" vertical="center" wrapText="1"/>
    </xf>
    <xf numFmtId="0" fontId="24" fillId="7" borderId="1" xfId="9" applyFont="1" applyFill="1" applyBorder="1" applyAlignment="1">
      <alignment horizontal="center" vertical="center" wrapText="1"/>
    </xf>
    <xf numFmtId="44" fontId="24" fillId="7" borderId="1" xfId="9" applyNumberFormat="1" applyFont="1" applyFill="1" applyBorder="1" applyAlignment="1">
      <alignment horizontal="center" vertical="center" wrapText="1"/>
    </xf>
    <xf numFmtId="0" fontId="24" fillId="7" borderId="1" xfId="6" applyFont="1" applyFill="1" applyBorder="1" applyAlignment="1">
      <alignment horizontal="centerContinuous" vertical="center" wrapText="1"/>
    </xf>
    <xf numFmtId="0" fontId="25" fillId="7" borderId="1" xfId="9" applyFont="1" applyFill="1" applyBorder="1" applyAlignment="1">
      <alignment horizontal="center" vertical="center" wrapText="1"/>
    </xf>
    <xf numFmtId="0" fontId="25" fillId="7" borderId="1" xfId="9" applyFont="1" applyFill="1" applyBorder="1" applyAlignment="1">
      <alignment horizontal="centerContinuous" vertical="center"/>
    </xf>
    <xf numFmtId="2" fontId="25" fillId="7" borderId="1" xfId="9" applyNumberFormat="1" applyFont="1" applyFill="1" applyBorder="1" applyAlignment="1">
      <alignment horizontal="centerContinuous" vertical="center"/>
    </xf>
    <xf numFmtId="44" fontId="25" fillId="7" borderId="1" xfId="9" applyNumberFormat="1" applyFont="1" applyFill="1" applyBorder="1" applyAlignment="1">
      <alignment horizontal="centerContinuous" vertical="center"/>
    </xf>
    <xf numFmtId="0" fontId="27" fillId="6" borderId="1" xfId="0" applyFont="1" applyFill="1" applyBorder="1" applyAlignment="1">
      <alignment horizontal="center" vertical="center" wrapText="1"/>
    </xf>
    <xf numFmtId="164" fontId="28" fillId="7" borderId="1" xfId="1" applyFont="1" applyFill="1" applyBorder="1"/>
    <xf numFmtId="164" fontId="27" fillId="7" borderId="1" xfId="1" applyFont="1" applyFill="1" applyBorder="1"/>
    <xf numFmtId="164" fontId="27" fillId="7" borderId="1" xfId="0" applyNumberFormat="1" applyFont="1" applyFill="1" applyBorder="1"/>
    <xf numFmtId="0" fontId="27" fillId="7" borderId="1" xfId="0" applyFont="1" applyFill="1" applyBorder="1" applyAlignment="1">
      <alignment horizontal="center"/>
    </xf>
    <xf numFmtId="0" fontId="27" fillId="7" borderId="2" xfId="0" applyFont="1" applyFill="1" applyBorder="1" applyAlignment="1">
      <alignment horizontal="left"/>
    </xf>
    <xf numFmtId="4" fontId="27" fillId="7" borderId="1" xfId="0" applyNumberFormat="1" applyFont="1" applyFill="1" applyBorder="1"/>
    <xf numFmtId="0" fontId="27" fillId="7" borderId="1" xfId="0" applyFont="1" applyFill="1" applyBorder="1" applyAlignment="1">
      <alignment horizontal="center" vertical="center" wrapText="1"/>
    </xf>
    <xf numFmtId="0" fontId="27" fillId="7" borderId="1" xfId="0" applyFont="1" applyFill="1" applyBorder="1"/>
    <xf numFmtId="0" fontId="27" fillId="6" borderId="1" xfId="0" applyFont="1" applyFill="1" applyBorder="1" applyAlignment="1">
      <alignment horizontal="center"/>
    </xf>
    <xf numFmtId="0" fontId="27" fillId="6" borderId="1" xfId="0" applyFont="1" applyFill="1" applyBorder="1" applyAlignment="1">
      <alignment horizontal="center" vertical="center"/>
    </xf>
    <xf numFmtId="0" fontId="27" fillId="7" borderId="1" xfId="0" applyFont="1" applyFill="1" applyBorder="1" applyAlignment="1">
      <alignment horizontal="left"/>
    </xf>
    <xf numFmtId="164" fontId="27" fillId="7" borderId="1" xfId="1" applyFont="1" applyFill="1" applyBorder="1" applyAlignment="1">
      <alignment horizontal="center"/>
    </xf>
    <xf numFmtId="0" fontId="27" fillId="7" borderId="1" xfId="0" applyFont="1" applyFill="1" applyBorder="1" applyAlignment="1">
      <alignment horizontal="center" wrapText="1"/>
    </xf>
    <xf numFmtId="9" fontId="27" fillId="7" borderId="1" xfId="2" applyFont="1" applyFill="1" applyBorder="1" applyAlignment="1">
      <alignment horizontal="center" wrapText="1"/>
    </xf>
    <xf numFmtId="0" fontId="27" fillId="7" borderId="1" xfId="0" applyFont="1" applyFill="1" applyBorder="1" applyAlignment="1">
      <alignment horizontal="center"/>
    </xf>
    <xf numFmtId="44" fontId="28" fillId="7" borderId="1" xfId="0" applyNumberFormat="1" applyFont="1" applyFill="1" applyBorder="1"/>
    <xf numFmtId="44" fontId="28" fillId="7" borderId="1" xfId="1" applyNumberFormat="1" applyFont="1" applyFill="1" applyBorder="1" applyAlignment="1">
      <alignment horizontal="right"/>
    </xf>
    <xf numFmtId="164" fontId="28" fillId="7" borderId="1" xfId="1" applyFont="1" applyFill="1" applyBorder="1" applyAlignment="1"/>
    <xf numFmtId="10" fontId="28" fillId="7" borderId="1" xfId="2" applyNumberFormat="1" applyFont="1" applyFill="1" applyBorder="1" applyAlignment="1">
      <alignment horizontal="right"/>
    </xf>
    <xf numFmtId="10" fontId="28" fillId="7" borderId="1" xfId="0" applyNumberFormat="1" applyFont="1" applyFill="1" applyBorder="1" applyAlignment="1">
      <alignment horizontal="center"/>
    </xf>
    <xf numFmtId="10" fontId="28" fillId="7" borderId="1" xfId="0" applyNumberFormat="1" applyFont="1" applyFill="1" applyBorder="1" applyAlignment="1">
      <alignment horizontal="right"/>
    </xf>
    <xf numFmtId="10" fontId="27" fillId="7" borderId="1" xfId="0" applyNumberFormat="1" applyFont="1" applyFill="1" applyBorder="1" applyAlignment="1">
      <alignment horizontal="right"/>
    </xf>
    <xf numFmtId="44" fontId="28" fillId="7" borderId="1" xfId="2" applyNumberFormat="1" applyFont="1" applyFill="1" applyBorder="1" applyAlignment="1">
      <alignment horizontal="center"/>
    </xf>
    <xf numFmtId="10" fontId="27" fillId="7" borderId="1" xfId="0" applyNumberFormat="1" applyFont="1" applyFill="1" applyBorder="1" applyAlignment="1">
      <alignment horizontal="center"/>
    </xf>
    <xf numFmtId="4" fontId="28" fillId="7" borderId="1" xfId="0" applyNumberFormat="1" applyFont="1" applyFill="1" applyBorder="1" applyAlignment="1">
      <alignment horizontal="center" wrapText="1"/>
    </xf>
    <xf numFmtId="4" fontId="28" fillId="7" borderId="1" xfId="0" applyNumberFormat="1" applyFont="1" applyFill="1" applyBorder="1" applyAlignment="1">
      <alignment horizontal="center"/>
    </xf>
    <xf numFmtId="4" fontId="28" fillId="7" borderId="1" xfId="0" applyNumberFormat="1" applyFont="1" applyFill="1" applyBorder="1" applyAlignment="1">
      <alignment horizontal="center" vertical="center" wrapText="1"/>
    </xf>
    <xf numFmtId="14" fontId="28" fillId="7" borderId="1" xfId="0" applyNumberFormat="1" applyFont="1" applyFill="1" applyBorder="1" applyAlignment="1">
      <alignment horizontal="center"/>
    </xf>
    <xf numFmtId="4" fontId="27" fillId="7" borderId="1" xfId="0" applyNumberFormat="1" applyFont="1" applyFill="1" applyBorder="1" applyAlignment="1">
      <alignment horizontal="center"/>
    </xf>
    <xf numFmtId="3" fontId="27" fillId="7" borderId="1" xfId="0" applyNumberFormat="1" applyFont="1" applyFill="1" applyBorder="1" applyAlignment="1">
      <alignment horizontal="center"/>
    </xf>
    <xf numFmtId="166" fontId="27" fillId="7" borderId="0" xfId="0" applyNumberFormat="1" applyFont="1" applyFill="1"/>
    <xf numFmtId="1" fontId="28" fillId="7" borderId="1" xfId="0" applyNumberFormat="1" applyFont="1" applyFill="1" applyBorder="1" applyAlignment="1">
      <alignment horizontal="center"/>
    </xf>
    <xf numFmtId="10" fontId="28" fillId="7" borderId="1" xfId="0" applyNumberFormat="1" applyFont="1" applyFill="1" applyBorder="1"/>
    <xf numFmtId="166" fontId="28" fillId="7" borderId="0" xfId="0" applyNumberFormat="1" applyFont="1" applyFill="1"/>
    <xf numFmtId="1" fontId="27" fillId="7" borderId="1" xfId="0" applyNumberFormat="1" applyFont="1" applyFill="1" applyBorder="1" applyAlignment="1">
      <alignment horizontal="center"/>
    </xf>
    <xf numFmtId="1" fontId="10" fillId="0" borderId="1" xfId="0" applyNumberFormat="1" applyFont="1" applyFill="1" applyBorder="1" applyAlignment="1">
      <alignment horizontal="center"/>
    </xf>
    <xf numFmtId="44" fontId="27" fillId="7" borderId="1" xfId="0" applyNumberFormat="1" applyFont="1" applyFill="1" applyBorder="1"/>
    <xf numFmtId="4" fontId="28" fillId="0" borderId="1" xfId="0" applyNumberFormat="1" applyFont="1" applyFill="1" applyBorder="1" applyAlignment="1">
      <alignment horizontal="center"/>
    </xf>
    <xf numFmtId="44" fontId="27" fillId="7" borderId="0" xfId="0" applyNumberFormat="1" applyFont="1" applyFill="1"/>
    <xf numFmtId="44" fontId="28" fillId="7" borderId="0" xfId="0" applyNumberFormat="1" applyFont="1" applyFill="1" applyAlignment="1">
      <alignment horizontal="right"/>
    </xf>
    <xf numFmtId="44" fontId="28" fillId="7" borderId="0" xfId="0" applyNumberFormat="1" applyFont="1" applyFill="1"/>
    <xf numFmtId="44" fontId="28" fillId="7" borderId="1" xfId="1" applyNumberFormat="1" applyFont="1" applyFill="1" applyBorder="1" applyAlignment="1">
      <alignment horizontal="center" vertical="center"/>
    </xf>
    <xf numFmtId="44" fontId="27" fillId="7" borderId="0" xfId="0" applyNumberFormat="1" applyFont="1" applyFill="1" applyAlignment="1">
      <alignment horizontal="right"/>
    </xf>
    <xf numFmtId="2" fontId="28" fillId="7" borderId="1" xfId="0" applyNumberFormat="1" applyFont="1" applyFill="1" applyBorder="1" applyAlignment="1">
      <alignment horizontal="center"/>
    </xf>
    <xf numFmtId="164" fontId="28" fillId="0" borderId="1" xfId="1" applyFont="1" applyFill="1" applyBorder="1" applyAlignment="1">
      <alignment horizontal="center"/>
    </xf>
    <xf numFmtId="0" fontId="8" fillId="0" borderId="0" xfId="0" applyFont="1" applyBorder="1" applyAlignment="1"/>
    <xf numFmtId="0" fontId="8" fillId="0" borderId="0" xfId="0" applyFont="1" applyFill="1" applyBorder="1" applyAlignment="1"/>
    <xf numFmtId="10" fontId="28" fillId="7" borderId="0" xfId="0" applyNumberFormat="1" applyFont="1" applyFill="1" applyBorder="1" applyAlignment="1"/>
    <xf numFmtId="0" fontId="27" fillId="6" borderId="0" xfId="0" applyFont="1" applyFill="1" applyBorder="1" applyAlignment="1"/>
    <xf numFmtId="0" fontId="27" fillId="6" borderId="0" xfId="0" applyFont="1" applyFill="1" applyAlignment="1">
      <alignment horizontal="center" vertical="center" wrapText="1"/>
    </xf>
    <xf numFmtId="0" fontId="0" fillId="0" borderId="1" xfId="0" applyBorder="1"/>
    <xf numFmtId="10" fontId="28" fillId="7" borderId="1" xfId="0" applyNumberFormat="1" applyFont="1" applyFill="1" applyBorder="1" applyAlignment="1"/>
    <xf numFmtId="10" fontId="8" fillId="0" borderId="1" xfId="0" applyNumberFormat="1" applyFont="1" applyFill="1" applyBorder="1" applyAlignment="1"/>
    <xf numFmtId="0" fontId="27" fillId="7" borderId="1" xfId="0" applyFont="1" applyFill="1" applyBorder="1" applyAlignment="1">
      <alignment horizontal="centerContinuous"/>
    </xf>
    <xf numFmtId="0" fontId="27" fillId="6" borderId="0" xfId="0" applyFont="1" applyFill="1" applyAlignment="1">
      <alignment horizontal="centerContinuous"/>
    </xf>
    <xf numFmtId="10" fontId="0" fillId="0" borderId="1" xfId="0" applyNumberFormat="1" applyBorder="1"/>
    <xf numFmtId="0" fontId="29" fillId="0" borderId="12" xfId="0" applyFont="1" applyBorder="1" applyAlignment="1">
      <alignment vertical="top" wrapText="1"/>
    </xf>
    <xf numFmtId="0" fontId="12" fillId="0" borderId="12" xfId="0" applyFont="1" applyBorder="1" applyAlignment="1">
      <alignment vertical="top" wrapText="1"/>
    </xf>
    <xf numFmtId="10" fontId="12" fillId="0" borderId="12" xfId="0" applyNumberFormat="1" applyFont="1" applyBorder="1" applyAlignment="1">
      <alignment vertical="top" wrapText="1"/>
    </xf>
    <xf numFmtId="4" fontId="12" fillId="0" borderId="12" xfId="0" applyNumberFormat="1" applyFont="1" applyBorder="1" applyAlignment="1">
      <alignment vertical="top" wrapText="1"/>
    </xf>
    <xf numFmtId="0" fontId="30" fillId="0" borderId="0" xfId="10" applyAlignment="1">
      <alignment vertical="center"/>
    </xf>
    <xf numFmtId="0" fontId="27" fillId="6" borderId="0" xfId="0" applyFont="1" applyFill="1"/>
    <xf numFmtId="44" fontId="0" fillId="0" borderId="1" xfId="0" applyNumberFormat="1" applyBorder="1"/>
    <xf numFmtId="10" fontId="27" fillId="7" borderId="1" xfId="0" applyNumberFormat="1" applyFont="1" applyFill="1" applyBorder="1"/>
    <xf numFmtId="0" fontId="27" fillId="6" borderId="1" xfId="0" applyFont="1" applyFill="1" applyBorder="1" applyAlignment="1">
      <alignment horizontal="left"/>
    </xf>
    <xf numFmtId="0" fontId="27" fillId="6" borderId="1" xfId="0" applyFont="1" applyFill="1" applyBorder="1"/>
    <xf numFmtId="0" fontId="28" fillId="7" borderId="1" xfId="0" applyFont="1" applyFill="1" applyBorder="1" applyAlignment="1">
      <alignment vertical="center"/>
    </xf>
    <xf numFmtId="0" fontId="28" fillId="7" borderId="1" xfId="0" applyFont="1" applyFill="1" applyBorder="1" applyAlignment="1">
      <alignment horizontal="center" vertical="center" wrapText="1"/>
    </xf>
    <xf numFmtId="10" fontId="28" fillId="7" borderId="1" xfId="2" applyNumberFormat="1" applyFont="1" applyFill="1" applyBorder="1" applyAlignment="1"/>
    <xf numFmtId="0" fontId="28" fillId="0" borderId="0" xfId="0" applyFont="1" applyFill="1" applyBorder="1" applyAlignment="1"/>
    <xf numFmtId="0" fontId="31" fillId="0" borderId="0" xfId="0" applyFont="1" applyFill="1" applyAlignment="1">
      <alignment vertical="center"/>
    </xf>
    <xf numFmtId="0" fontId="10" fillId="0" borderId="1" xfId="0" applyFont="1" applyBorder="1" applyAlignment="1">
      <alignment horizontal="center"/>
    </xf>
    <xf numFmtId="0" fontId="8" fillId="0" borderId="1" xfId="0" applyFont="1" applyBorder="1" applyAlignment="1">
      <alignment horizontal="center"/>
    </xf>
    <xf numFmtId="0" fontId="28" fillId="0" borderId="0" xfId="0" applyFont="1" applyFill="1"/>
    <xf numFmtId="10" fontId="27" fillId="0" borderId="1" xfId="1" applyNumberFormat="1" applyFont="1" applyFill="1" applyBorder="1" applyAlignment="1">
      <alignment horizontal="right"/>
    </xf>
    <xf numFmtId="0" fontId="0" fillId="7" borderId="1" xfId="0" applyFill="1" applyBorder="1" applyAlignment="1">
      <alignment horizontal="centerContinuous"/>
    </xf>
    <xf numFmtId="0" fontId="27" fillId="7" borderId="1" xfId="0" applyFont="1" applyFill="1" applyBorder="1" applyAlignment="1"/>
    <xf numFmtId="10" fontId="27" fillId="7" borderId="1" xfId="1" applyNumberFormat="1" applyFont="1" applyFill="1" applyBorder="1" applyAlignment="1">
      <alignment horizontal="centerContinuous"/>
    </xf>
    <xf numFmtId="10" fontId="27" fillId="7" borderId="1" xfId="1" applyNumberFormat="1" applyFont="1" applyFill="1" applyBorder="1" applyAlignment="1">
      <alignment horizontal="right"/>
    </xf>
    <xf numFmtId="0" fontId="27" fillId="7" borderId="1" xfId="0" applyFont="1" applyFill="1" applyBorder="1" applyAlignment="1">
      <alignment horizontal="center"/>
    </xf>
    <xf numFmtId="0" fontId="27" fillId="7" borderId="1" xfId="0" applyFont="1" applyFill="1" applyBorder="1" applyAlignment="1">
      <alignment horizontal="left"/>
    </xf>
    <xf numFmtId="0" fontId="27" fillId="7" borderId="1" xfId="0" applyFont="1" applyFill="1" applyBorder="1" applyAlignment="1">
      <alignment horizontal="left"/>
    </xf>
    <xf numFmtId="0" fontId="0" fillId="0" borderId="0" xfId="0"/>
    <xf numFmtId="0" fontId="10" fillId="0" borderId="1" xfId="0" applyFont="1" applyBorder="1" applyAlignment="1">
      <alignment horizontal="center"/>
    </xf>
    <xf numFmtId="0" fontId="8" fillId="0" borderId="0" xfId="0" applyFont="1"/>
    <xf numFmtId="0" fontId="8" fillId="0" borderId="0" xfId="0" applyFont="1" applyBorder="1"/>
    <xf numFmtId="0" fontId="27" fillId="7" borderId="13" xfId="0" applyFont="1" applyFill="1" applyBorder="1" applyAlignment="1"/>
    <xf numFmtId="10" fontId="27" fillId="7" borderId="13" xfId="1" applyNumberFormat="1" applyFont="1" applyFill="1" applyBorder="1" applyAlignment="1">
      <alignment horizontal="right"/>
    </xf>
    <xf numFmtId="0" fontId="27" fillId="0" borderId="0" xfId="0" applyFont="1" applyFill="1" applyBorder="1" applyAlignment="1"/>
    <xf numFmtId="2" fontId="27" fillId="0" borderId="0" xfId="1" applyNumberFormat="1" applyFont="1" applyFill="1" applyBorder="1" applyAlignment="1">
      <alignment horizontal="right"/>
    </xf>
    <xf numFmtId="0" fontId="0" fillId="0" borderId="0" xfId="0" applyBorder="1" applyAlignment="1">
      <alignment horizontal="left" wrapText="1"/>
    </xf>
    <xf numFmtId="0" fontId="27" fillId="7" borderId="1" xfId="0" applyFont="1" applyFill="1" applyBorder="1" applyAlignment="1">
      <alignment horizontal="center"/>
    </xf>
    <xf numFmtId="0" fontId="8" fillId="0" borderId="1" xfId="0" applyFont="1" applyBorder="1" applyAlignment="1">
      <alignment horizontal="left"/>
    </xf>
    <xf numFmtId="0" fontId="10" fillId="0" borderId="1" xfId="0" applyFont="1" applyBorder="1" applyAlignment="1">
      <alignment horizontal="center"/>
    </xf>
    <xf numFmtId="0" fontId="10" fillId="4" borderId="7" xfId="0" applyFont="1" applyFill="1" applyBorder="1" applyAlignment="1">
      <alignment horizontal="center"/>
    </xf>
    <xf numFmtId="0" fontId="10" fillId="4" borderId="3" xfId="0" applyFont="1" applyFill="1" applyBorder="1" applyAlignment="1">
      <alignment horizontal="center"/>
    </xf>
    <xf numFmtId="0" fontId="10" fillId="4" borderId="10" xfId="0" applyFont="1" applyFill="1" applyBorder="1" applyAlignment="1">
      <alignment horizontal="center"/>
    </xf>
    <xf numFmtId="0" fontId="10" fillId="4" borderId="8" xfId="0" applyFont="1" applyFill="1" applyBorder="1" applyAlignment="1">
      <alignment horizontal="center"/>
    </xf>
    <xf numFmtId="0" fontId="27" fillId="8" borderId="1" xfId="0" applyFont="1" applyFill="1" applyBorder="1" applyAlignment="1">
      <alignment horizontal="center"/>
    </xf>
    <xf numFmtId="0" fontId="8" fillId="0" borderId="1" xfId="0" applyFont="1" applyBorder="1"/>
    <xf numFmtId="0" fontId="10" fillId="4" borderId="9" xfId="0" applyFont="1" applyFill="1" applyBorder="1" applyAlignment="1">
      <alignment horizontal="center"/>
    </xf>
    <xf numFmtId="0" fontId="10" fillId="4" borderId="0" xfId="0" applyFont="1" applyFill="1" applyBorder="1" applyAlignment="1">
      <alignment horizontal="center"/>
    </xf>
    <xf numFmtId="0" fontId="27" fillId="6" borderId="4" xfId="0" applyFont="1" applyFill="1" applyBorder="1" applyAlignment="1">
      <alignment horizontal="center" vertical="center" wrapText="1"/>
    </xf>
    <xf numFmtId="0" fontId="8" fillId="0" borderId="0" xfId="0" applyFont="1" applyBorder="1" applyAlignment="1">
      <alignment horizontal="left"/>
    </xf>
    <xf numFmtId="0" fontId="8" fillId="0" borderId="0" xfId="0" applyFont="1" applyAlignment="1">
      <alignment horizontal="center"/>
    </xf>
    <xf numFmtId="0" fontId="8" fillId="0" borderId="0" xfId="0" applyFont="1" applyBorder="1" applyAlignment="1">
      <alignment horizontal="center"/>
    </xf>
    <xf numFmtId="0" fontId="10" fillId="0" borderId="0" xfId="0" applyFont="1" applyAlignment="1">
      <alignment horizontal="left"/>
    </xf>
    <xf numFmtId="0" fontId="8" fillId="0" borderId="1" xfId="0" applyFont="1" applyBorder="1" applyAlignment="1">
      <alignment horizontal="center"/>
    </xf>
    <xf numFmtId="0" fontId="8" fillId="0" borderId="5" xfId="0" applyFont="1" applyBorder="1" applyAlignment="1">
      <alignment horizontal="left" wrapText="1"/>
    </xf>
    <xf numFmtId="0" fontId="8" fillId="0" borderId="3" xfId="0" applyFont="1" applyBorder="1" applyAlignment="1">
      <alignment horizontal="left" wrapText="1"/>
    </xf>
    <xf numFmtId="0" fontId="8" fillId="0" borderId="6" xfId="0" applyFont="1" applyBorder="1" applyAlignment="1">
      <alignment horizontal="left" wrapText="1"/>
    </xf>
    <xf numFmtId="0" fontId="8" fillId="0" borderId="1" xfId="0" applyFont="1" applyBorder="1" applyAlignment="1">
      <alignment horizontal="left" wrapText="1"/>
    </xf>
    <xf numFmtId="0" fontId="10" fillId="4" borderId="11" xfId="0" applyFont="1" applyFill="1" applyBorder="1" applyAlignment="1">
      <alignment horizontal="center"/>
    </xf>
    <xf numFmtId="0" fontId="10" fillId="4" borderId="4" xfId="0" applyFont="1" applyFill="1" applyBorder="1" applyAlignment="1">
      <alignment horizontal="center"/>
    </xf>
    <xf numFmtId="0" fontId="10" fillId="4" borderId="1" xfId="0" applyFont="1" applyFill="1" applyBorder="1" applyAlignment="1">
      <alignment horizontal="center"/>
    </xf>
    <xf numFmtId="0" fontId="10" fillId="4" borderId="5" xfId="0" applyFont="1" applyFill="1" applyBorder="1" applyAlignment="1">
      <alignment horizontal="center"/>
    </xf>
    <xf numFmtId="0" fontId="10" fillId="0" borderId="5" xfId="0" applyFont="1" applyBorder="1" applyAlignment="1">
      <alignment horizontal="center"/>
    </xf>
    <xf numFmtId="0" fontId="10" fillId="0" borderId="3" xfId="0" applyFont="1" applyBorder="1" applyAlignment="1">
      <alignment horizontal="center"/>
    </xf>
    <xf numFmtId="0" fontId="8" fillId="0" borderId="1" xfId="0" applyFont="1" applyFill="1" applyBorder="1" applyAlignment="1">
      <alignment horizontal="left"/>
    </xf>
    <xf numFmtId="0" fontId="10" fillId="0" borderId="1" xfId="0" applyFont="1" applyBorder="1" applyAlignment="1">
      <alignment horizontal="left"/>
    </xf>
    <xf numFmtId="0" fontId="10" fillId="2" borderId="1" xfId="0" applyFont="1" applyFill="1" applyBorder="1" applyAlignment="1">
      <alignment horizontal="center"/>
    </xf>
    <xf numFmtId="0" fontId="10" fillId="3" borderId="1" xfId="0" applyFont="1" applyFill="1" applyBorder="1" applyAlignment="1">
      <alignment horizontal="center"/>
    </xf>
    <xf numFmtId="0" fontId="10" fillId="5" borderId="1" xfId="0" applyFont="1" applyFill="1" applyBorder="1" applyAlignment="1">
      <alignment horizontal="center"/>
    </xf>
    <xf numFmtId="0" fontId="10" fillId="0" borderId="6" xfId="0" applyFont="1" applyBorder="1" applyAlignment="1">
      <alignment horizontal="center"/>
    </xf>
    <xf numFmtId="0" fontId="27" fillId="7" borderId="1" xfId="0" applyFont="1" applyFill="1" applyBorder="1" applyAlignment="1">
      <alignment horizontal="left"/>
    </xf>
    <xf numFmtId="0" fontId="27" fillId="6" borderId="5" xfId="0" applyFont="1" applyFill="1" applyBorder="1" applyAlignment="1">
      <alignment horizontal="center" vertical="center"/>
    </xf>
    <xf numFmtId="0" fontId="27" fillId="6" borderId="6" xfId="0" applyFont="1" applyFill="1" applyBorder="1" applyAlignment="1">
      <alignment horizontal="center" vertical="center"/>
    </xf>
    <xf numFmtId="0" fontId="27" fillId="7" borderId="5" xfId="0" applyFont="1" applyFill="1" applyBorder="1" applyAlignment="1">
      <alignment horizontal="center"/>
    </xf>
    <xf numFmtId="0" fontId="27" fillId="7" borderId="3" xfId="0" applyFont="1" applyFill="1" applyBorder="1" applyAlignment="1">
      <alignment horizontal="center"/>
    </xf>
    <xf numFmtId="0" fontId="27" fillId="7" borderId="6" xfId="0" applyFont="1" applyFill="1" applyBorder="1" applyAlignment="1">
      <alignment horizontal="center"/>
    </xf>
    <xf numFmtId="0" fontId="27" fillId="6" borderId="5" xfId="0" applyFont="1" applyFill="1" applyBorder="1" applyAlignment="1">
      <alignment horizontal="center"/>
    </xf>
    <xf numFmtId="0" fontId="27" fillId="6" borderId="3" xfId="0" applyFont="1" applyFill="1" applyBorder="1" applyAlignment="1">
      <alignment horizontal="center"/>
    </xf>
    <xf numFmtId="0" fontId="27" fillId="6" borderId="6" xfId="0" applyFont="1" applyFill="1" applyBorder="1" applyAlignment="1">
      <alignment horizontal="center"/>
    </xf>
    <xf numFmtId="0" fontId="27" fillId="7" borderId="5" xfId="0" applyFont="1" applyFill="1" applyBorder="1" applyAlignment="1">
      <alignment horizontal="left"/>
    </xf>
    <xf numFmtId="0" fontId="27" fillId="7" borderId="3" xfId="0" applyFont="1" applyFill="1" applyBorder="1" applyAlignment="1">
      <alignment horizontal="left"/>
    </xf>
    <xf numFmtId="0" fontId="27" fillId="7" borderId="6" xfId="0" applyFont="1" applyFill="1" applyBorder="1" applyAlignment="1">
      <alignment horizontal="left"/>
    </xf>
    <xf numFmtId="0" fontId="26" fillId="6" borderId="1" xfId="9" applyFont="1" applyFill="1" applyBorder="1" applyAlignment="1">
      <alignment horizontal="center" vertical="center" wrapText="1"/>
    </xf>
    <xf numFmtId="0" fontId="19" fillId="0" borderId="1" xfId="9" applyFont="1" applyBorder="1" applyAlignment="1">
      <alignment horizontal="center" vertical="center" wrapText="1"/>
    </xf>
  </cellXfs>
  <cellStyles count="14">
    <cellStyle name="Hiperlink" xfId="10" builtinId="8"/>
    <cellStyle name="Hiperlink 2" xfId="8" xr:uid="{87BC450E-BF01-4922-8EC6-4E06865745DB}"/>
    <cellStyle name="Moeda" xfId="1" builtinId="4"/>
    <cellStyle name="Moeda 2" xfId="4" xr:uid="{00000000-0005-0000-0000-000001000000}"/>
    <cellStyle name="Moeda 2 2" xfId="12" xr:uid="{00000000-0005-0000-0000-000001000000}"/>
    <cellStyle name="Moeda 3" xfId="7" xr:uid="{9F342701-B10B-43F8-80C7-91414D61A1AC}"/>
    <cellStyle name="Normal" xfId="0" builtinId="0"/>
    <cellStyle name="Normal 2" xfId="3" xr:uid="{00000000-0005-0000-0000-000003000000}"/>
    <cellStyle name="Normal 2 2" xfId="5" xr:uid="{00000000-0005-0000-0000-000004000000}"/>
    <cellStyle name="Normal 2 2 2" xfId="13" xr:uid="{00000000-0005-0000-0000-000004000000}"/>
    <cellStyle name="Normal 2 3" xfId="11" xr:uid="{00000000-0005-0000-0000-000003000000}"/>
    <cellStyle name="Normal 3" xfId="6" xr:uid="{829C466F-4495-4821-8B09-A51E67CBBB1B}"/>
    <cellStyle name="Normal 4" xfId="9" xr:uid="{85B97C6B-759B-4A2E-8D9A-54BB939F5467}"/>
    <cellStyle name="Porcentagem" xfId="2" builtinId="5"/>
  </cellStyles>
  <dxfs count="0"/>
  <tableStyles count="0" defaultTableStyle="TableStyleMedium9" defaultPivotStyle="PivotStyleLight16"/>
  <colors>
    <mruColors>
      <color rgb="FF9C9E9F"/>
      <color rgb="FF97BF29"/>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F$3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CheckBox" fmlaLink="E51"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304800</xdr:colOff>
          <xdr:row>33</xdr:row>
          <xdr:rowOff>85725</xdr:rowOff>
        </xdr:from>
        <xdr:to>
          <xdr:col>5</xdr:col>
          <xdr:colOff>552450</xdr:colOff>
          <xdr:row>35</xdr:row>
          <xdr:rowOff>66675</xdr:rowOff>
        </xdr:to>
        <xdr:sp macro="" textlink="">
          <xdr:nvSpPr>
            <xdr:cNvPr id="2060" name="Option Button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33</xdr:row>
          <xdr:rowOff>95250</xdr:rowOff>
        </xdr:from>
        <xdr:to>
          <xdr:col>6</xdr:col>
          <xdr:colOff>561975</xdr:colOff>
          <xdr:row>35</xdr:row>
          <xdr:rowOff>76200</xdr:rowOff>
        </xdr:to>
        <xdr:sp macro="" textlink="">
          <xdr:nvSpPr>
            <xdr:cNvPr id="2064" name="Option Button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33</xdr:row>
          <xdr:rowOff>85725</xdr:rowOff>
        </xdr:from>
        <xdr:to>
          <xdr:col>7</xdr:col>
          <xdr:colOff>590550</xdr:colOff>
          <xdr:row>35</xdr:row>
          <xdr:rowOff>66675</xdr:rowOff>
        </xdr:to>
        <xdr:sp macro="" textlink="">
          <xdr:nvSpPr>
            <xdr:cNvPr id="2065" name="Option Button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9</xdr:col>
      <xdr:colOff>657225</xdr:colOff>
      <xdr:row>48</xdr:row>
      <xdr:rowOff>66675</xdr:rowOff>
    </xdr:from>
    <xdr:ext cx="3114675" cy="514422"/>
    <xdr:pic>
      <xdr:nvPicPr>
        <xdr:cNvPr id="12" name="Imagem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973050" y="4391025"/>
          <a:ext cx="3114675" cy="514422"/>
        </a:xfrm>
        <a:prstGeom prst="rect">
          <a:avLst/>
        </a:prstGeom>
      </xdr:spPr>
    </xdr:pic>
    <xdr:clientData/>
  </xdr:oneCellAnchor>
  <xdr:twoCellAnchor>
    <xdr:from>
      <xdr:col>6</xdr:col>
      <xdr:colOff>495300</xdr:colOff>
      <xdr:row>50</xdr:row>
      <xdr:rowOff>28575</xdr:rowOff>
    </xdr:from>
    <xdr:to>
      <xdr:col>6</xdr:col>
      <xdr:colOff>495300</xdr:colOff>
      <xdr:row>51</xdr:row>
      <xdr:rowOff>114300</xdr:rowOff>
    </xdr:to>
    <xdr:cxnSp macro="">
      <xdr:nvCxnSpPr>
        <xdr:cNvPr id="4" name="Conector de Seta Reta 3">
          <a:extLst>
            <a:ext uri="{FF2B5EF4-FFF2-40B4-BE49-F238E27FC236}">
              <a16:creationId xmlns:a16="http://schemas.microsoft.com/office/drawing/2014/main" id="{00000000-0008-0000-0000-000004000000}"/>
            </a:ext>
          </a:extLst>
        </xdr:cNvPr>
        <xdr:cNvCxnSpPr/>
      </xdr:nvCxnSpPr>
      <xdr:spPr>
        <a:xfrm>
          <a:off x="9172575" y="4676775"/>
          <a:ext cx="0" cy="247650"/>
        </a:xfrm>
        <a:prstGeom prst="straightConnector1">
          <a:avLst/>
        </a:prstGeom>
        <a:ln>
          <a:solidFill>
            <a:srgbClr val="FF0000"/>
          </a:solidFill>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8</xdr:col>
      <xdr:colOff>142875</xdr:colOff>
      <xdr:row>43</xdr:row>
      <xdr:rowOff>95250</xdr:rowOff>
    </xdr:from>
    <xdr:to>
      <xdr:col>9</xdr:col>
      <xdr:colOff>1028700</xdr:colOff>
      <xdr:row>52</xdr:row>
      <xdr:rowOff>28575</xdr:rowOff>
    </xdr:to>
    <xdr:cxnSp macro="">
      <xdr:nvCxnSpPr>
        <xdr:cNvPr id="15" name="Conector de Seta Reta 14">
          <a:extLst>
            <a:ext uri="{FF2B5EF4-FFF2-40B4-BE49-F238E27FC236}">
              <a16:creationId xmlns:a16="http://schemas.microsoft.com/office/drawing/2014/main" id="{00000000-0008-0000-0000-00000F000000}"/>
            </a:ext>
          </a:extLst>
        </xdr:cNvPr>
        <xdr:cNvCxnSpPr/>
      </xdr:nvCxnSpPr>
      <xdr:spPr>
        <a:xfrm>
          <a:off x="10944225" y="3609975"/>
          <a:ext cx="2400300" cy="1228725"/>
        </a:xfrm>
        <a:prstGeom prst="straightConnector1">
          <a:avLst/>
        </a:prstGeom>
        <a:ln>
          <a:solidFill>
            <a:srgbClr val="FF0000"/>
          </a:solidFill>
          <a:tailEnd type="triangle"/>
        </a:ln>
      </xdr:spPr>
      <xdr:style>
        <a:lnRef idx="1">
          <a:schemeClr val="accent2"/>
        </a:lnRef>
        <a:fillRef idx="0">
          <a:schemeClr val="accent2"/>
        </a:fillRef>
        <a:effectRef idx="0">
          <a:schemeClr val="accent2"/>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xdr:col>
          <xdr:colOff>447675</xdr:colOff>
          <xdr:row>48</xdr:row>
          <xdr:rowOff>114300</xdr:rowOff>
        </xdr:from>
        <xdr:to>
          <xdr:col>4</xdr:col>
          <xdr:colOff>752475</xdr:colOff>
          <xdr:row>50</xdr:row>
          <xdr:rowOff>9525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hyperlink" Target="https://www.contabilix.com.br/contabilidade-online/sociedade-individual-de-advocacia/" TargetMode="External"/><Relationship Id="rId1" Type="http://schemas.openxmlformats.org/officeDocument/2006/relationships/hyperlink" Target="https://www.contabilix.com.br/contabilidade-online/anexo-4-do-simples-nacional/"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theme="1"/>
  </sheetPr>
  <dimension ref="A1:L85"/>
  <sheetViews>
    <sheetView topLeftCell="A25" workbookViewId="0">
      <selection activeCell="H46" sqref="H46"/>
    </sheetView>
  </sheetViews>
  <sheetFormatPr defaultRowHeight="12.75" x14ac:dyDescent="0.2"/>
  <cols>
    <col min="1" max="1" width="5" bestFit="1" customWidth="1"/>
    <col min="2" max="2" width="60.42578125" bestFit="1" customWidth="1"/>
    <col min="3" max="3" width="21.42578125" bestFit="1" customWidth="1"/>
    <col min="4" max="4" width="13.85546875" bestFit="1" customWidth="1"/>
    <col min="5" max="5" width="16.42578125" customWidth="1"/>
    <col min="6" max="6" width="18" customWidth="1"/>
    <col min="7" max="7" width="13.5703125" bestFit="1" customWidth="1"/>
    <col min="8" max="8" width="18.28515625" customWidth="1"/>
    <col min="9" max="9" width="22.7109375" bestFit="1" customWidth="1"/>
    <col min="10" max="10" width="16.5703125" bestFit="1" customWidth="1"/>
    <col min="11" max="11" width="13.7109375" customWidth="1"/>
    <col min="12" max="12" width="20.140625" customWidth="1"/>
    <col min="13" max="13" width="9.140625" customWidth="1"/>
  </cols>
  <sheetData>
    <row r="1" spans="1:11" s="6" customFormat="1" ht="15" customHeight="1" x14ac:dyDescent="0.2">
      <c r="A1" s="72" t="s">
        <v>117</v>
      </c>
      <c r="B1" s="72" t="s">
        <v>108</v>
      </c>
      <c r="C1" s="72" t="s">
        <v>140</v>
      </c>
      <c r="D1" s="72" t="s">
        <v>113</v>
      </c>
      <c r="E1" s="72" t="s">
        <v>158</v>
      </c>
      <c r="F1" s="72" t="s">
        <v>111</v>
      </c>
      <c r="G1" s="72" t="s">
        <v>137</v>
      </c>
      <c r="H1" s="72" t="s">
        <v>156</v>
      </c>
      <c r="I1" s="72" t="s">
        <v>138</v>
      </c>
      <c r="J1" s="71" t="s">
        <v>142</v>
      </c>
      <c r="K1" s="71" t="s">
        <v>230</v>
      </c>
    </row>
    <row r="2" spans="1:11" ht="15" customHeight="1" x14ac:dyDescent="0.2">
      <c r="A2" s="142">
        <v>1</v>
      </c>
      <c r="B2" s="144" t="s">
        <v>233</v>
      </c>
      <c r="C2" s="74">
        <v>1842.74</v>
      </c>
      <c r="D2" s="75" t="s">
        <v>232</v>
      </c>
      <c r="E2" s="75" t="s">
        <v>159</v>
      </c>
      <c r="F2" s="75" t="s">
        <v>235</v>
      </c>
      <c r="G2" s="76">
        <v>0</v>
      </c>
      <c r="H2" s="76">
        <v>0</v>
      </c>
      <c r="I2" s="76" t="s">
        <v>139</v>
      </c>
      <c r="J2" s="70">
        <f>IF(D2="12X36h",15,IF(D2="44h",21,0))</f>
        <v>15</v>
      </c>
      <c r="K2" s="70" t="s">
        <v>236</v>
      </c>
    </row>
    <row r="3" spans="1:11" ht="15" customHeight="1" x14ac:dyDescent="0.2">
      <c r="A3" s="142">
        <v>2</v>
      </c>
      <c r="B3" s="144" t="s">
        <v>234</v>
      </c>
      <c r="C3" s="74">
        <v>1842.74</v>
      </c>
      <c r="D3" s="75" t="s">
        <v>232</v>
      </c>
      <c r="E3" s="75" t="s">
        <v>159</v>
      </c>
      <c r="F3" s="75" t="s">
        <v>235</v>
      </c>
      <c r="G3" s="76">
        <v>0</v>
      </c>
      <c r="H3" s="76">
        <v>0</v>
      </c>
      <c r="I3" s="76" t="s">
        <v>139</v>
      </c>
      <c r="J3" s="70">
        <f t="shared" ref="J3:J26" si="0">IF(D3="12X36h",15,IF(D3="44h",21,0))</f>
        <v>15</v>
      </c>
      <c r="K3" s="70" t="s">
        <v>236</v>
      </c>
    </row>
    <row r="4" spans="1:11" ht="15" customHeight="1" x14ac:dyDescent="0.2">
      <c r="A4" s="142">
        <v>3</v>
      </c>
      <c r="B4" s="144"/>
      <c r="C4" s="74"/>
      <c r="D4" s="75"/>
      <c r="E4" s="75"/>
      <c r="F4" s="75"/>
      <c r="G4" s="76"/>
      <c r="H4" s="76"/>
      <c r="I4" s="76"/>
      <c r="J4" s="70">
        <f t="shared" si="0"/>
        <v>0</v>
      </c>
      <c r="K4" s="70"/>
    </row>
    <row r="5" spans="1:11" ht="15" customHeight="1" x14ac:dyDescent="0.2">
      <c r="A5" s="142">
        <v>4</v>
      </c>
      <c r="B5" s="143"/>
      <c r="C5" s="74"/>
      <c r="D5" s="75"/>
      <c r="E5" s="75"/>
      <c r="F5" s="75"/>
      <c r="G5" s="76"/>
      <c r="H5" s="76"/>
      <c r="I5" s="76"/>
      <c r="J5" s="70">
        <f t="shared" si="0"/>
        <v>0</v>
      </c>
      <c r="K5" s="70"/>
    </row>
    <row r="6" spans="1:11" ht="15" customHeight="1" x14ac:dyDescent="0.2">
      <c r="A6" s="142">
        <v>5</v>
      </c>
      <c r="B6" s="143"/>
      <c r="C6" s="74"/>
      <c r="D6" s="75"/>
      <c r="E6" s="75"/>
      <c r="F6" s="75"/>
      <c r="G6" s="76"/>
      <c r="H6" s="76"/>
      <c r="I6" s="76"/>
      <c r="J6" s="70">
        <f t="shared" si="0"/>
        <v>0</v>
      </c>
      <c r="K6" s="70"/>
    </row>
    <row r="7" spans="1:11" ht="15" customHeight="1" x14ac:dyDescent="0.2">
      <c r="A7" s="142">
        <v>6</v>
      </c>
      <c r="B7" s="143"/>
      <c r="C7" s="74"/>
      <c r="D7" s="75"/>
      <c r="E7" s="75"/>
      <c r="F7" s="75"/>
      <c r="G7" s="76"/>
      <c r="H7" s="76"/>
      <c r="I7" s="76"/>
      <c r="J7" s="70">
        <f t="shared" si="0"/>
        <v>0</v>
      </c>
      <c r="K7" s="70"/>
    </row>
    <row r="8" spans="1:11" ht="15" customHeight="1" x14ac:dyDescent="0.2">
      <c r="A8" s="142">
        <v>7</v>
      </c>
      <c r="B8" s="143"/>
      <c r="C8" s="74"/>
      <c r="D8" s="75"/>
      <c r="E8" s="75"/>
      <c r="F8" s="75"/>
      <c r="G8" s="76"/>
      <c r="H8" s="76"/>
      <c r="I8" s="76"/>
      <c r="J8" s="70">
        <f t="shared" si="0"/>
        <v>0</v>
      </c>
      <c r="K8" s="70"/>
    </row>
    <row r="9" spans="1:11" ht="15" customHeight="1" x14ac:dyDescent="0.2">
      <c r="A9" s="142">
        <v>8</v>
      </c>
      <c r="B9" s="143"/>
      <c r="C9" s="74"/>
      <c r="D9" s="75"/>
      <c r="E9" s="75"/>
      <c r="F9" s="75"/>
      <c r="G9" s="76"/>
      <c r="H9" s="76"/>
      <c r="I9" s="76"/>
      <c r="J9" s="70">
        <f t="shared" si="0"/>
        <v>0</v>
      </c>
      <c r="K9" s="70"/>
    </row>
    <row r="10" spans="1:11" ht="15" customHeight="1" x14ac:dyDescent="0.2">
      <c r="A10" s="142">
        <v>9</v>
      </c>
      <c r="B10" s="143"/>
      <c r="C10" s="74"/>
      <c r="D10" s="75"/>
      <c r="E10" s="75"/>
      <c r="F10" s="75"/>
      <c r="G10" s="76"/>
      <c r="H10" s="76"/>
      <c r="I10" s="76"/>
      <c r="J10" s="70">
        <f t="shared" si="0"/>
        <v>0</v>
      </c>
      <c r="K10" s="70"/>
    </row>
    <row r="11" spans="1:11" ht="15" customHeight="1" x14ac:dyDescent="0.2">
      <c r="A11" s="142">
        <v>10</v>
      </c>
      <c r="B11" s="143"/>
      <c r="C11" s="74"/>
      <c r="D11" s="75"/>
      <c r="E11" s="75"/>
      <c r="F11" s="75"/>
      <c r="G11" s="76"/>
      <c r="H11" s="76"/>
      <c r="I11" s="76"/>
      <c r="J11" s="70">
        <f t="shared" si="0"/>
        <v>0</v>
      </c>
      <c r="K11" s="70"/>
    </row>
    <row r="12" spans="1:11" ht="15" customHeight="1" x14ac:dyDescent="0.2">
      <c r="A12" s="142">
        <v>11</v>
      </c>
      <c r="B12" s="143"/>
      <c r="C12" s="74"/>
      <c r="D12" s="75"/>
      <c r="E12" s="75"/>
      <c r="F12" s="75"/>
      <c r="G12" s="76"/>
      <c r="H12" s="76"/>
      <c r="I12" s="76"/>
      <c r="J12" s="70">
        <f t="shared" si="0"/>
        <v>0</v>
      </c>
      <c r="K12" s="70"/>
    </row>
    <row r="13" spans="1:11" ht="15" customHeight="1" x14ac:dyDescent="0.2">
      <c r="A13" s="142">
        <v>12</v>
      </c>
      <c r="B13" s="143"/>
      <c r="C13" s="74"/>
      <c r="D13" s="75"/>
      <c r="E13" s="75"/>
      <c r="F13" s="75"/>
      <c r="G13" s="76"/>
      <c r="H13" s="76"/>
      <c r="I13" s="76"/>
      <c r="J13" s="70">
        <f t="shared" si="0"/>
        <v>0</v>
      </c>
      <c r="K13" s="70"/>
    </row>
    <row r="14" spans="1:11" ht="15" customHeight="1" x14ac:dyDescent="0.2">
      <c r="A14" s="142">
        <v>13</v>
      </c>
      <c r="B14" s="143"/>
      <c r="C14" s="74"/>
      <c r="D14" s="75"/>
      <c r="E14" s="75"/>
      <c r="F14" s="75"/>
      <c r="G14" s="76"/>
      <c r="H14" s="76"/>
      <c r="I14" s="76"/>
      <c r="J14" s="70">
        <f t="shared" si="0"/>
        <v>0</v>
      </c>
      <c r="K14" s="70"/>
    </row>
    <row r="15" spans="1:11" ht="15" customHeight="1" x14ac:dyDescent="0.2">
      <c r="A15" s="142">
        <v>14</v>
      </c>
      <c r="B15" s="143"/>
      <c r="C15" s="74"/>
      <c r="D15" s="75"/>
      <c r="E15" s="75"/>
      <c r="F15" s="75"/>
      <c r="G15" s="76"/>
      <c r="H15" s="76"/>
      <c r="I15" s="76"/>
      <c r="J15" s="70">
        <f t="shared" si="0"/>
        <v>0</v>
      </c>
      <c r="K15" s="70"/>
    </row>
    <row r="16" spans="1:11" ht="15" customHeight="1" x14ac:dyDescent="0.2">
      <c r="A16" s="142">
        <v>15</v>
      </c>
      <c r="B16" s="143"/>
      <c r="C16" s="74"/>
      <c r="D16" s="75"/>
      <c r="E16" s="75"/>
      <c r="F16" s="75"/>
      <c r="G16" s="76"/>
      <c r="H16" s="76"/>
      <c r="I16" s="76"/>
      <c r="J16" s="70">
        <f t="shared" si="0"/>
        <v>0</v>
      </c>
      <c r="K16" s="70"/>
    </row>
    <row r="17" spans="1:11" ht="15" customHeight="1" x14ac:dyDescent="0.2">
      <c r="A17" s="142">
        <v>16</v>
      </c>
      <c r="B17" s="143"/>
      <c r="C17" s="74"/>
      <c r="D17" s="75"/>
      <c r="E17" s="75"/>
      <c r="F17" s="75"/>
      <c r="G17" s="76"/>
      <c r="H17" s="76"/>
      <c r="I17" s="76"/>
      <c r="J17" s="70">
        <f t="shared" si="0"/>
        <v>0</v>
      </c>
      <c r="K17" s="70"/>
    </row>
    <row r="18" spans="1:11" ht="15" customHeight="1" x14ac:dyDescent="0.2">
      <c r="A18" s="142">
        <v>17</v>
      </c>
      <c r="B18" s="143"/>
      <c r="C18" s="74"/>
      <c r="D18" s="75"/>
      <c r="E18" s="75"/>
      <c r="F18" s="75"/>
      <c r="G18" s="76"/>
      <c r="H18" s="76"/>
      <c r="I18" s="76"/>
      <c r="J18" s="70">
        <f t="shared" si="0"/>
        <v>0</v>
      </c>
      <c r="K18" s="70"/>
    </row>
    <row r="19" spans="1:11" ht="15" customHeight="1" x14ac:dyDescent="0.2">
      <c r="A19" s="142">
        <v>18</v>
      </c>
      <c r="B19" s="143"/>
      <c r="C19" s="74"/>
      <c r="D19" s="75"/>
      <c r="E19" s="75"/>
      <c r="F19" s="75"/>
      <c r="G19" s="76"/>
      <c r="H19" s="76"/>
      <c r="I19" s="76"/>
      <c r="J19" s="70">
        <f t="shared" si="0"/>
        <v>0</v>
      </c>
      <c r="K19" s="70"/>
    </row>
    <row r="20" spans="1:11" ht="15" customHeight="1" x14ac:dyDescent="0.2">
      <c r="A20" s="142">
        <v>19</v>
      </c>
      <c r="B20" s="143"/>
      <c r="C20" s="74"/>
      <c r="D20" s="75"/>
      <c r="E20" s="75"/>
      <c r="F20" s="75"/>
      <c r="G20" s="76"/>
      <c r="H20" s="76"/>
      <c r="I20" s="76"/>
      <c r="J20" s="70">
        <f t="shared" si="0"/>
        <v>0</v>
      </c>
      <c r="K20" s="70"/>
    </row>
    <row r="21" spans="1:11" ht="15" customHeight="1" x14ac:dyDescent="0.2">
      <c r="A21" s="142">
        <v>20</v>
      </c>
      <c r="B21" s="143"/>
      <c r="C21" s="74"/>
      <c r="D21" s="75"/>
      <c r="E21" s="75"/>
      <c r="F21" s="75"/>
      <c r="G21" s="76"/>
      <c r="H21" s="76"/>
      <c r="I21" s="76"/>
      <c r="J21" s="70">
        <f t="shared" si="0"/>
        <v>0</v>
      </c>
      <c r="K21" s="70"/>
    </row>
    <row r="22" spans="1:11" ht="15" customHeight="1" x14ac:dyDescent="0.2">
      <c r="A22" s="142">
        <v>21</v>
      </c>
      <c r="B22" s="143"/>
      <c r="C22" s="74"/>
      <c r="D22" s="75"/>
      <c r="E22" s="75"/>
      <c r="F22" s="75"/>
      <c r="G22" s="76"/>
      <c r="H22" s="76"/>
      <c r="I22" s="76"/>
      <c r="J22" s="70">
        <f t="shared" si="0"/>
        <v>0</v>
      </c>
      <c r="K22" s="70"/>
    </row>
    <row r="23" spans="1:11" ht="15" customHeight="1" x14ac:dyDescent="0.2">
      <c r="A23" s="142">
        <v>22</v>
      </c>
      <c r="B23" s="143"/>
      <c r="C23" s="74"/>
      <c r="D23" s="75"/>
      <c r="E23" s="75"/>
      <c r="F23" s="75"/>
      <c r="G23" s="76"/>
      <c r="H23" s="76"/>
      <c r="I23" s="76"/>
      <c r="J23" s="70">
        <f t="shared" si="0"/>
        <v>0</v>
      </c>
      <c r="K23" s="70"/>
    </row>
    <row r="24" spans="1:11" ht="15" customHeight="1" x14ac:dyDescent="0.2">
      <c r="A24" s="142">
        <v>23</v>
      </c>
      <c r="B24" s="143"/>
      <c r="C24" s="74"/>
      <c r="D24" s="75"/>
      <c r="E24" s="75"/>
      <c r="F24" s="75"/>
      <c r="G24" s="76"/>
      <c r="H24" s="76"/>
      <c r="I24" s="76"/>
      <c r="J24" s="70">
        <f t="shared" si="0"/>
        <v>0</v>
      </c>
      <c r="K24" s="70"/>
    </row>
    <row r="25" spans="1:11" ht="15" customHeight="1" x14ac:dyDescent="0.2">
      <c r="A25" s="142">
        <v>24</v>
      </c>
      <c r="B25" s="143"/>
      <c r="C25" s="74"/>
      <c r="D25" s="75"/>
      <c r="E25" s="75"/>
      <c r="F25" s="75"/>
      <c r="G25" s="76"/>
      <c r="H25" s="76"/>
      <c r="I25" s="76"/>
      <c r="J25" s="70">
        <f t="shared" si="0"/>
        <v>0</v>
      </c>
      <c r="K25" s="70"/>
    </row>
    <row r="26" spans="1:11" ht="15" customHeight="1" x14ac:dyDescent="0.2">
      <c r="A26" s="142">
        <v>25</v>
      </c>
      <c r="B26" s="73"/>
      <c r="C26" s="74"/>
      <c r="D26" s="75"/>
      <c r="E26" s="75"/>
      <c r="F26" s="75"/>
      <c r="G26" s="76"/>
      <c r="H26" s="76"/>
      <c r="I26" s="76"/>
      <c r="J26" s="70">
        <f t="shared" si="0"/>
        <v>0</v>
      </c>
      <c r="K26" s="70"/>
    </row>
    <row r="27" spans="1:11" x14ac:dyDescent="0.2">
      <c r="B27" s="153"/>
      <c r="C27" s="153"/>
      <c r="D27" s="153"/>
      <c r="E27" s="153"/>
      <c r="F27" s="153"/>
    </row>
    <row r="28" spans="1:11" x14ac:dyDescent="0.2">
      <c r="B28" s="116" t="s">
        <v>224</v>
      </c>
      <c r="C28" s="138"/>
      <c r="D28" s="7"/>
      <c r="E28" s="7"/>
      <c r="F28" s="7"/>
      <c r="G28" s="7"/>
      <c r="H28" s="7"/>
    </row>
    <row r="29" spans="1:11" x14ac:dyDescent="0.2">
      <c r="B29" s="139" t="s">
        <v>141</v>
      </c>
      <c r="C29" s="74">
        <v>1302</v>
      </c>
      <c r="D29" s="8"/>
      <c r="E29" s="8"/>
      <c r="F29" s="37"/>
      <c r="G29" s="7"/>
      <c r="H29" s="7"/>
    </row>
    <row r="30" spans="1:11" x14ac:dyDescent="0.2">
      <c r="B30" s="139" t="s">
        <v>145</v>
      </c>
      <c r="C30" s="74">
        <v>6.4</v>
      </c>
      <c r="D30" s="7"/>
      <c r="E30" s="7"/>
      <c r="F30" s="7"/>
      <c r="G30" s="7"/>
      <c r="H30" s="7"/>
    </row>
    <row r="31" spans="1:11" x14ac:dyDescent="0.2">
      <c r="B31" s="139" t="s">
        <v>157</v>
      </c>
      <c r="C31" s="74">
        <v>37</v>
      </c>
      <c r="D31" s="7"/>
      <c r="E31" s="7"/>
      <c r="F31" s="7"/>
      <c r="G31" s="7"/>
      <c r="H31" s="7"/>
    </row>
    <row r="32" spans="1:11" x14ac:dyDescent="0.2">
      <c r="B32" s="139" t="s">
        <v>120</v>
      </c>
      <c r="C32" s="74">
        <v>0</v>
      </c>
      <c r="D32" s="7"/>
      <c r="E32" s="7"/>
      <c r="F32" s="7"/>
      <c r="G32" s="7"/>
      <c r="H32" s="7"/>
    </row>
    <row r="33" spans="2:10" x14ac:dyDescent="0.2">
      <c r="B33" s="139" t="s">
        <v>122</v>
      </c>
      <c r="C33" s="74">
        <v>0</v>
      </c>
      <c r="D33" s="7"/>
      <c r="E33" s="7"/>
      <c r="F33" s="7"/>
      <c r="G33" s="7"/>
      <c r="H33" s="7"/>
    </row>
    <row r="34" spans="2:10" x14ac:dyDescent="0.2">
      <c r="B34" s="139" t="s">
        <v>231</v>
      </c>
      <c r="C34" s="137">
        <v>0</v>
      </c>
      <c r="D34" s="7"/>
      <c r="E34" s="7"/>
      <c r="F34" s="124" t="s">
        <v>219</v>
      </c>
      <c r="G34" s="124"/>
      <c r="H34" s="124"/>
    </row>
    <row r="35" spans="2:10" x14ac:dyDescent="0.2">
      <c r="B35" s="116" t="s">
        <v>222</v>
      </c>
      <c r="C35" s="140"/>
      <c r="D35" s="109"/>
      <c r="E35" s="109"/>
      <c r="F35" s="132">
        <v>3</v>
      </c>
      <c r="G35" s="109"/>
    </row>
    <row r="36" spans="2:10" ht="12.75" customHeight="1" x14ac:dyDescent="0.2">
      <c r="B36" s="139" t="s">
        <v>81</v>
      </c>
      <c r="C36" s="141">
        <f>((0.05*(1/12)))</f>
        <v>4.1666666666666666E-3</v>
      </c>
      <c r="D36" s="108"/>
      <c r="E36" s="108"/>
      <c r="F36" s="112" t="s">
        <v>163</v>
      </c>
      <c r="G36" s="112" t="s">
        <v>220</v>
      </c>
      <c r="H36" s="112" t="s">
        <v>164</v>
      </c>
    </row>
    <row r="37" spans="2:10" ht="12.75" customHeight="1" x14ac:dyDescent="0.2">
      <c r="B37" s="139" t="s">
        <v>79</v>
      </c>
      <c r="C37" s="141">
        <f>((1/30)*7)/12</f>
        <v>1.9444444444444445E-2</v>
      </c>
      <c r="D37" s="133"/>
      <c r="E37" s="111" t="s">
        <v>56</v>
      </c>
      <c r="F37" s="110">
        <f>IF($E$51=FALSE,20%,0)</f>
        <v>0.2</v>
      </c>
      <c r="G37" s="110">
        <f t="shared" ref="G37:H37" si="1">IF($E$51=FALSE,20%,0)</f>
        <v>0.2</v>
      </c>
      <c r="H37" s="110">
        <f t="shared" si="1"/>
        <v>0.2</v>
      </c>
      <c r="I37" s="108"/>
      <c r="J37" s="108"/>
    </row>
    <row r="38" spans="2:10" x14ac:dyDescent="0.2">
      <c r="B38" s="116" t="s">
        <v>223</v>
      </c>
      <c r="C38" s="140"/>
      <c r="D38" s="133"/>
      <c r="E38" s="111" t="s">
        <v>57</v>
      </c>
      <c r="F38" s="110">
        <v>2.5000000000000001E-2</v>
      </c>
      <c r="G38" s="110">
        <v>2.5000000000000001E-2</v>
      </c>
      <c r="H38" s="110">
        <v>0</v>
      </c>
      <c r="I38" s="108"/>
      <c r="J38" s="108"/>
    </row>
    <row r="39" spans="2:10" x14ac:dyDescent="0.2">
      <c r="B39" s="139" t="s">
        <v>123</v>
      </c>
      <c r="C39" s="141">
        <v>0</v>
      </c>
      <c r="D39" s="133"/>
      <c r="E39" s="111" t="s">
        <v>165</v>
      </c>
      <c r="F39" s="110">
        <f>C34</f>
        <v>0</v>
      </c>
      <c r="G39" s="110">
        <f>C34</f>
        <v>0</v>
      </c>
      <c r="H39" s="110">
        <f>C34</f>
        <v>0</v>
      </c>
      <c r="I39" s="108"/>
      <c r="J39" s="108"/>
    </row>
    <row r="40" spans="2:10" x14ac:dyDescent="0.2">
      <c r="B40" s="139" t="s">
        <v>124</v>
      </c>
      <c r="C40" s="141">
        <f>(((1/30)/12))</f>
        <v>2.7777777777777779E-3</v>
      </c>
      <c r="D40" s="133"/>
      <c r="E40" s="111" t="s">
        <v>55</v>
      </c>
      <c r="F40" s="110">
        <v>1.4999999999999999E-2</v>
      </c>
      <c r="G40" s="110">
        <v>1.4999999999999999E-2</v>
      </c>
      <c r="H40" s="110">
        <v>0</v>
      </c>
      <c r="I40" s="108"/>
      <c r="J40" s="108"/>
    </row>
    <row r="41" spans="2:10" x14ac:dyDescent="0.2">
      <c r="B41" s="139" t="s">
        <v>125</v>
      </c>
      <c r="C41" s="141">
        <f>(((5/30)/12)*0.015)</f>
        <v>2.0833333333333332E-4</v>
      </c>
      <c r="D41" s="133"/>
      <c r="E41" s="111" t="s">
        <v>59</v>
      </c>
      <c r="F41" s="110">
        <v>0.01</v>
      </c>
      <c r="G41" s="110">
        <v>0.01</v>
      </c>
      <c r="H41" s="110">
        <v>0</v>
      </c>
      <c r="I41" s="108"/>
      <c r="J41" s="108"/>
    </row>
    <row r="42" spans="2:10" x14ac:dyDescent="0.2">
      <c r="B42" s="139" t="s">
        <v>132</v>
      </c>
      <c r="C42" s="141">
        <f>(((30/30)/12)*0.0078)</f>
        <v>6.4999999999999997E-4</v>
      </c>
      <c r="D42" s="133"/>
      <c r="E42" s="111" t="s">
        <v>60</v>
      </c>
      <c r="F42" s="110">
        <v>6.0000000000000001E-3</v>
      </c>
      <c r="G42" s="110">
        <v>6.0000000000000001E-3</v>
      </c>
      <c r="H42" s="110">
        <v>0</v>
      </c>
      <c r="I42" s="108"/>
      <c r="J42" s="108"/>
    </row>
    <row r="43" spans="2:10" x14ac:dyDescent="0.2">
      <c r="B43" s="139" t="s">
        <v>126</v>
      </c>
      <c r="C43" s="141">
        <f>0.1111*0.02353*0.5</f>
        <v>1.3070915E-3</v>
      </c>
      <c r="E43" s="111" t="s">
        <v>61</v>
      </c>
      <c r="F43" s="110">
        <v>2E-3</v>
      </c>
      <c r="G43" s="110">
        <v>2E-3</v>
      </c>
      <c r="H43" s="110">
        <v>0</v>
      </c>
      <c r="I43" s="108"/>
      <c r="J43" s="108"/>
    </row>
    <row r="44" spans="2:10" x14ac:dyDescent="0.2">
      <c r="B44" s="139" t="s">
        <v>221</v>
      </c>
      <c r="C44" s="141">
        <f>(5/30)/12</f>
        <v>1.3888888888888888E-2</v>
      </c>
      <c r="E44" s="111" t="s">
        <v>62</v>
      </c>
      <c r="F44" s="110">
        <v>0.08</v>
      </c>
      <c r="G44" s="110">
        <v>0.08</v>
      </c>
      <c r="H44" s="110">
        <v>0.08</v>
      </c>
      <c r="I44" s="108"/>
      <c r="J44" s="108"/>
    </row>
    <row r="45" spans="2:10" x14ac:dyDescent="0.2">
      <c r="B45" s="116" t="s">
        <v>229</v>
      </c>
      <c r="C45" s="116"/>
      <c r="E45" s="111" t="s">
        <v>24</v>
      </c>
      <c r="F45" s="115">
        <v>0</v>
      </c>
      <c r="G45" s="115">
        <v>0</v>
      </c>
      <c r="H45" s="115">
        <v>0</v>
      </c>
      <c r="I45" s="109"/>
      <c r="J45" s="109"/>
    </row>
    <row r="46" spans="2:10" x14ac:dyDescent="0.2">
      <c r="B46" s="149" t="s">
        <v>228</v>
      </c>
      <c r="C46" s="150">
        <v>0</v>
      </c>
      <c r="E46" s="111" t="s">
        <v>4</v>
      </c>
      <c r="F46" s="115">
        <v>0</v>
      </c>
      <c r="G46" s="115">
        <v>0</v>
      </c>
      <c r="H46" s="115">
        <v>0</v>
      </c>
      <c r="I46" s="109"/>
      <c r="J46" s="109"/>
    </row>
    <row r="47" spans="2:10" x14ac:dyDescent="0.2">
      <c r="B47" s="151"/>
      <c r="C47" s="152"/>
      <c r="E47" s="111" t="s">
        <v>37</v>
      </c>
      <c r="F47" s="110">
        <v>6.4999999999999997E-3</v>
      </c>
      <c r="G47" s="110">
        <f>I68</f>
        <v>0</v>
      </c>
      <c r="H47" s="110">
        <f>IFERROR(#REF!,0)</f>
        <v>0</v>
      </c>
      <c r="I47" s="109"/>
      <c r="J47" s="109"/>
    </row>
    <row r="48" spans="2:10" x14ac:dyDescent="0.2">
      <c r="E48" s="111" t="s">
        <v>38</v>
      </c>
      <c r="F48" s="110">
        <v>0.03</v>
      </c>
      <c r="G48" s="110">
        <f>I85</f>
        <v>0</v>
      </c>
      <c r="H48" s="110">
        <f>IFERROR(#REF!,0)</f>
        <v>0</v>
      </c>
      <c r="I48" s="109"/>
      <c r="J48" s="109"/>
    </row>
    <row r="49" spans="4:12" x14ac:dyDescent="0.2">
      <c r="E49" s="111" t="s">
        <v>39</v>
      </c>
      <c r="F49" s="110">
        <v>0.05</v>
      </c>
      <c r="G49" s="110">
        <v>0.05</v>
      </c>
      <c r="H49" s="110">
        <v>0.05</v>
      </c>
      <c r="I49" s="109"/>
      <c r="J49" s="109"/>
    </row>
    <row r="50" spans="4:12" x14ac:dyDescent="0.2">
      <c r="E50" s="111" t="s">
        <v>228</v>
      </c>
      <c r="F50" s="110">
        <f>IF($E$51=TRUE,C46,0)</f>
        <v>0</v>
      </c>
      <c r="G50" s="110">
        <f>IF($E$51=TRUE,C46,0)</f>
        <v>0</v>
      </c>
      <c r="H50" s="110">
        <f>IF($E$51=TRUE,C46,0)</f>
        <v>0</v>
      </c>
    </row>
    <row r="51" spans="4:12" x14ac:dyDescent="0.2">
      <c r="E51" s="136" t="b">
        <v>0</v>
      </c>
    </row>
    <row r="53" spans="4:12" x14ac:dyDescent="0.2">
      <c r="D53" s="117" t="s">
        <v>176</v>
      </c>
      <c r="E53" s="117"/>
      <c r="F53" s="117"/>
      <c r="G53" s="117"/>
      <c r="H53" s="117"/>
      <c r="I53" s="117"/>
      <c r="K53" s="127" t="s">
        <v>211</v>
      </c>
      <c r="L53" s="128"/>
    </row>
    <row r="54" spans="4:12" ht="25.5" x14ac:dyDescent="0.2">
      <c r="D54" s="62" t="s">
        <v>166</v>
      </c>
      <c r="E54" s="62" t="s">
        <v>167</v>
      </c>
      <c r="F54" s="62" t="s">
        <v>168</v>
      </c>
      <c r="G54" s="62" t="s">
        <v>169</v>
      </c>
      <c r="H54" s="62" t="s">
        <v>170</v>
      </c>
      <c r="I54" s="62" t="s">
        <v>171</v>
      </c>
      <c r="K54" s="129" t="s">
        <v>166</v>
      </c>
      <c r="L54" s="130" t="s">
        <v>212</v>
      </c>
    </row>
    <row r="55" spans="4:12" x14ac:dyDescent="0.2">
      <c r="D55" s="70"/>
      <c r="E55" s="77" t="s">
        <v>9</v>
      </c>
      <c r="F55" s="77" t="s">
        <v>178</v>
      </c>
      <c r="G55" s="77" t="s">
        <v>11</v>
      </c>
      <c r="H55" s="77" t="s">
        <v>172</v>
      </c>
      <c r="I55" s="77" t="s">
        <v>174</v>
      </c>
      <c r="K55" s="113"/>
      <c r="L55" s="125">
        <v>0</v>
      </c>
    </row>
    <row r="56" spans="4:12" x14ac:dyDescent="0.2">
      <c r="D56" s="113"/>
      <c r="E56" s="125">
        <v>0</v>
      </c>
      <c r="F56" s="125">
        <f>E56*0.0165</f>
        <v>0</v>
      </c>
      <c r="G56" s="125">
        <v>0</v>
      </c>
      <c r="H56" s="125">
        <f>F56-G56</f>
        <v>0</v>
      </c>
      <c r="I56" s="118" t="str">
        <f>IFERROR(H56/E56,"")</f>
        <v/>
      </c>
      <c r="K56" s="113"/>
      <c r="L56" s="125">
        <v>0</v>
      </c>
    </row>
    <row r="57" spans="4:12" x14ac:dyDescent="0.2">
      <c r="D57" s="113"/>
      <c r="E57" s="125">
        <v>0</v>
      </c>
      <c r="F57" s="125">
        <f t="shared" ref="F57:F67" si="2">E57*0.0165</f>
        <v>0</v>
      </c>
      <c r="G57" s="125">
        <v>0</v>
      </c>
      <c r="H57" s="125">
        <f t="shared" ref="H57:H67" si="3">F57-G57</f>
        <v>0</v>
      </c>
      <c r="I57" s="118" t="str">
        <f t="shared" ref="I57:I67" si="4">IFERROR(H57/E57,"")</f>
        <v/>
      </c>
      <c r="K57" s="113"/>
      <c r="L57" s="125">
        <v>0</v>
      </c>
    </row>
    <row r="58" spans="4:12" x14ac:dyDescent="0.2">
      <c r="D58" s="113"/>
      <c r="E58" s="125">
        <v>0</v>
      </c>
      <c r="F58" s="125">
        <f t="shared" si="2"/>
        <v>0</v>
      </c>
      <c r="G58" s="125">
        <v>0</v>
      </c>
      <c r="H58" s="125">
        <f t="shared" si="3"/>
        <v>0</v>
      </c>
      <c r="I58" s="118" t="str">
        <f t="shared" si="4"/>
        <v/>
      </c>
      <c r="K58" s="113"/>
      <c r="L58" s="125">
        <v>0</v>
      </c>
    </row>
    <row r="59" spans="4:12" x14ac:dyDescent="0.2">
      <c r="D59" s="113"/>
      <c r="E59" s="125">
        <v>0</v>
      </c>
      <c r="F59" s="125">
        <f t="shared" si="2"/>
        <v>0</v>
      </c>
      <c r="G59" s="125">
        <v>0</v>
      </c>
      <c r="H59" s="125">
        <f t="shared" si="3"/>
        <v>0</v>
      </c>
      <c r="I59" s="118" t="str">
        <f t="shared" si="4"/>
        <v/>
      </c>
      <c r="K59" s="113"/>
      <c r="L59" s="125">
        <v>0</v>
      </c>
    </row>
    <row r="60" spans="4:12" x14ac:dyDescent="0.2">
      <c r="D60" s="113"/>
      <c r="E60" s="125">
        <v>0</v>
      </c>
      <c r="F60" s="125">
        <f t="shared" si="2"/>
        <v>0</v>
      </c>
      <c r="G60" s="125">
        <v>0</v>
      </c>
      <c r="H60" s="125">
        <f t="shared" si="3"/>
        <v>0</v>
      </c>
      <c r="I60" s="118" t="str">
        <f t="shared" si="4"/>
        <v/>
      </c>
      <c r="K60" s="113"/>
      <c r="L60" s="125">
        <v>0</v>
      </c>
    </row>
    <row r="61" spans="4:12" x14ac:dyDescent="0.2">
      <c r="D61" s="113"/>
      <c r="E61" s="125">
        <v>0</v>
      </c>
      <c r="F61" s="125">
        <f t="shared" si="2"/>
        <v>0</v>
      </c>
      <c r="G61" s="125">
        <v>0</v>
      </c>
      <c r="H61" s="125">
        <f t="shared" si="3"/>
        <v>0</v>
      </c>
      <c r="I61" s="118" t="str">
        <f t="shared" si="4"/>
        <v/>
      </c>
      <c r="K61" s="113"/>
      <c r="L61" s="125">
        <v>0</v>
      </c>
    </row>
    <row r="62" spans="4:12" x14ac:dyDescent="0.2">
      <c r="D62" s="113"/>
      <c r="E62" s="125">
        <v>0</v>
      </c>
      <c r="F62" s="125">
        <f t="shared" si="2"/>
        <v>0</v>
      </c>
      <c r="G62" s="125">
        <v>0</v>
      </c>
      <c r="H62" s="125">
        <f t="shared" si="3"/>
        <v>0</v>
      </c>
      <c r="I62" s="118" t="str">
        <f t="shared" si="4"/>
        <v/>
      </c>
      <c r="K62" s="113"/>
      <c r="L62" s="125">
        <v>0</v>
      </c>
    </row>
    <row r="63" spans="4:12" x14ac:dyDescent="0.2">
      <c r="D63" s="113"/>
      <c r="E63" s="125">
        <v>0</v>
      </c>
      <c r="F63" s="125">
        <f t="shared" si="2"/>
        <v>0</v>
      </c>
      <c r="G63" s="125">
        <v>0</v>
      </c>
      <c r="H63" s="125">
        <f t="shared" si="3"/>
        <v>0</v>
      </c>
      <c r="I63" s="118" t="str">
        <f t="shared" si="4"/>
        <v/>
      </c>
      <c r="K63" s="113"/>
      <c r="L63" s="125">
        <v>0</v>
      </c>
    </row>
    <row r="64" spans="4:12" x14ac:dyDescent="0.2">
      <c r="D64" s="113"/>
      <c r="E64" s="125">
        <v>0</v>
      </c>
      <c r="F64" s="125">
        <f t="shared" si="2"/>
        <v>0</v>
      </c>
      <c r="G64" s="125">
        <v>0</v>
      </c>
      <c r="H64" s="125">
        <f t="shared" si="3"/>
        <v>0</v>
      </c>
      <c r="I64" s="118" t="str">
        <f t="shared" si="4"/>
        <v/>
      </c>
      <c r="K64" s="113"/>
      <c r="L64" s="125">
        <v>0</v>
      </c>
    </row>
    <row r="65" spans="4:12" x14ac:dyDescent="0.2">
      <c r="D65" s="113"/>
      <c r="E65" s="125">
        <v>0</v>
      </c>
      <c r="F65" s="125">
        <f t="shared" si="2"/>
        <v>0</v>
      </c>
      <c r="G65" s="125">
        <v>0</v>
      </c>
      <c r="H65" s="125">
        <f t="shared" si="3"/>
        <v>0</v>
      </c>
      <c r="I65" s="118" t="str">
        <f t="shared" si="4"/>
        <v/>
      </c>
      <c r="K65" s="113"/>
      <c r="L65" s="125">
        <v>0</v>
      </c>
    </row>
    <row r="66" spans="4:12" x14ac:dyDescent="0.2">
      <c r="D66" s="113"/>
      <c r="E66" s="125">
        <v>0</v>
      </c>
      <c r="F66" s="125">
        <f t="shared" si="2"/>
        <v>0</v>
      </c>
      <c r="G66" s="125">
        <v>0</v>
      </c>
      <c r="H66" s="125">
        <f t="shared" si="3"/>
        <v>0</v>
      </c>
      <c r="I66" s="118" t="str">
        <f t="shared" si="4"/>
        <v/>
      </c>
      <c r="K66" s="113"/>
      <c r="L66" s="125">
        <v>0</v>
      </c>
    </row>
    <row r="67" spans="4:12" ht="25.5" x14ac:dyDescent="0.2">
      <c r="D67" s="113"/>
      <c r="E67" s="125">
        <v>0</v>
      </c>
      <c r="F67" s="125">
        <f t="shared" si="2"/>
        <v>0</v>
      </c>
      <c r="G67" s="125">
        <v>0</v>
      </c>
      <c r="H67" s="125">
        <f t="shared" si="3"/>
        <v>0</v>
      </c>
      <c r="I67" s="118" t="str">
        <f t="shared" si="4"/>
        <v/>
      </c>
      <c r="K67" s="69" t="s">
        <v>213</v>
      </c>
      <c r="L67" s="99">
        <f>(SUM(L55:L66))</f>
        <v>0</v>
      </c>
    </row>
    <row r="68" spans="4:12" ht="25.5" x14ac:dyDescent="0.2">
      <c r="D68" s="116" t="s">
        <v>177</v>
      </c>
      <c r="E68" s="116"/>
      <c r="F68" s="116"/>
      <c r="G68" s="116"/>
      <c r="H68" s="116"/>
      <c r="I68" s="95">
        <f>IFERROR(AVERAGE(I56:I67),0)</f>
        <v>0</v>
      </c>
      <c r="K68" s="69" t="s">
        <v>215</v>
      </c>
      <c r="L68" s="126">
        <f>IF(L67&lt;=180000,'Tabela Simples'!C7,IF(('Dados Apoio'!L67&gt;180000)*AND(L67&lt;=360000),'Tabela Simples'!C8,IF(('Dados Apoio'!L67&gt;360000)*AND('Dados Apoio'!L67&lt;=720000),'Tabela Simples'!C9,IF(('Dados Apoio'!L67&gt;720000)*AND('Dados Apoio'!L67&lt;=1800000),'Tabela Simples'!C10,IF(('Dados Apoio'!L67&gt;1800000)*AND('Dados Apoio'!L67&lt;=3600000),'Tabela Simples'!C11,IF(('Dados Apoio'!L67&gt;3600000)*AND('Dados Apoio'!L67&lt;=4800000),'Tabela Simples'!C12,"FATURAMENTO SUPERIOR AO SIMPES"))))))</f>
        <v>4.4999999999999998E-2</v>
      </c>
    </row>
    <row r="69" spans="4:12" ht="25.5" x14ac:dyDescent="0.2">
      <c r="K69" s="69" t="s">
        <v>216</v>
      </c>
      <c r="L69" s="99">
        <f>IF(L67&lt;=180000,'Tabela Simples'!D7,IF(('Dados Apoio'!L67&gt;180000)*AND(L67&lt;=360000),'Tabela Simples'!D8,IF(('Dados Apoio'!L67&gt;360000)*AND('Dados Apoio'!L67&lt;=720000),'Tabela Simples'!D9,IF(('Dados Apoio'!L67&gt;720000)*AND('Dados Apoio'!L67&lt;=1800000),'Tabela Simples'!D10,IF(('Dados Apoio'!L67&gt;1800000)*AND('Dados Apoio'!L67&lt;=3600000),'Tabela Simples'!D11,IF(('Dados Apoio'!L67&gt;3600000)*AND('Dados Apoio'!L67&lt;=4800000),'Tabela Simples'!D12,"FATURAMENTO SUPERIOR AO SIMPES"))))))</f>
        <v>0</v>
      </c>
    </row>
    <row r="70" spans="4:12" ht="25.5" x14ac:dyDescent="0.2">
      <c r="D70" s="117" t="s">
        <v>175</v>
      </c>
      <c r="E70" s="117"/>
      <c r="F70" s="117"/>
      <c r="G70" s="117"/>
      <c r="H70" s="117"/>
      <c r="I70" s="117"/>
      <c r="K70" s="69" t="s">
        <v>214</v>
      </c>
      <c r="L70" s="126" t="e">
        <f>((L67*L68)-L69)/L67</f>
        <v>#DIV/0!</v>
      </c>
    </row>
    <row r="71" spans="4:12" ht="25.5" x14ac:dyDescent="0.2">
      <c r="D71" s="62" t="s">
        <v>166</v>
      </c>
      <c r="E71" s="62" t="s">
        <v>167</v>
      </c>
      <c r="F71" s="62" t="s">
        <v>168</v>
      </c>
      <c r="G71" s="62" t="s">
        <v>169</v>
      </c>
      <c r="H71" s="62" t="s">
        <v>170</v>
      </c>
      <c r="I71" s="62" t="s">
        <v>171</v>
      </c>
      <c r="K71" s="69" t="s">
        <v>217</v>
      </c>
      <c r="L71" s="126" t="e">
        <f>IF(L68=4.5%,'Tabela Simples'!E15*'Dados Apoio'!L70,IF(L68=9%,'Tabela Simples'!E16*'Dados Apoio'!L70,IF(L68=10.2%,'Tabela Simples'!E17*'Dados Apoio'!L70,IF(L68=14%,'Tabela Simples'!E18*'Dados Apoio'!L70,IF(L68=22%,'Tabela Simples'!E19*'Dados Apoio'!L70,IF(L68=33%,'Tabela Simples'!E20*'Dados Apoio'!L70,0))))))</f>
        <v>#DIV/0!</v>
      </c>
    </row>
    <row r="72" spans="4:12" ht="38.25" x14ac:dyDescent="0.2">
      <c r="D72" s="70"/>
      <c r="E72" s="77" t="s">
        <v>9</v>
      </c>
      <c r="F72" s="77" t="s">
        <v>173</v>
      </c>
      <c r="G72" s="77" t="s">
        <v>11</v>
      </c>
      <c r="H72" s="77" t="s">
        <v>172</v>
      </c>
      <c r="I72" s="77" t="s">
        <v>174</v>
      </c>
      <c r="K72" s="69" t="s">
        <v>218</v>
      </c>
      <c r="L72" s="126" t="e">
        <f>IF(L68=4.5%,'Tabela Simples'!D15*'Dados Apoio'!L70,IF(L68=9%,'Tabela Simples'!D16*'Dados Apoio'!L70,IF(L68=10.2%,'Tabela Simples'!D17*'Dados Apoio'!L70,IF(L68=14%,'Tabela Simples'!D18*'Dados Apoio'!L70,IF(L68=22%,'Tabela Simples'!D19*'Dados Apoio'!L70,IF(L68=33%,'Tabela Simples'!D20*'Dados Apoio'!L70,0))))))</f>
        <v>#DIV/0!</v>
      </c>
    </row>
    <row r="73" spans="4:12" x14ac:dyDescent="0.2">
      <c r="D73" s="113"/>
      <c r="E73" s="125">
        <v>0</v>
      </c>
      <c r="F73" s="125">
        <f>E73*0.076</f>
        <v>0</v>
      </c>
      <c r="G73" s="125">
        <v>0</v>
      </c>
      <c r="H73" s="125">
        <f>F73-G73</f>
        <v>0</v>
      </c>
      <c r="I73" s="118" t="str">
        <f>IFERROR(H73/E73,"")</f>
        <v/>
      </c>
    </row>
    <row r="74" spans="4:12" x14ac:dyDescent="0.2">
      <c r="D74" s="113"/>
      <c r="E74" s="125">
        <v>0</v>
      </c>
      <c r="F74" s="125">
        <f t="shared" ref="F74:F84" si="5">E74*0.076</f>
        <v>0</v>
      </c>
      <c r="G74" s="125">
        <v>0</v>
      </c>
      <c r="H74" s="125">
        <f t="shared" ref="H74:H84" si="6">F74-G74</f>
        <v>0</v>
      </c>
      <c r="I74" s="118" t="str">
        <f t="shared" ref="I74:I84" si="7">IFERROR(H74/E74,"")</f>
        <v/>
      </c>
    </row>
    <row r="75" spans="4:12" x14ac:dyDescent="0.2">
      <c r="D75" s="113"/>
      <c r="E75" s="125">
        <v>0</v>
      </c>
      <c r="F75" s="125">
        <f t="shared" si="5"/>
        <v>0</v>
      </c>
      <c r="G75" s="125">
        <v>0</v>
      </c>
      <c r="H75" s="125">
        <f t="shared" si="6"/>
        <v>0</v>
      </c>
      <c r="I75" s="118" t="str">
        <f t="shared" si="7"/>
        <v/>
      </c>
    </row>
    <row r="76" spans="4:12" x14ac:dyDescent="0.2">
      <c r="D76" s="113"/>
      <c r="E76" s="125">
        <v>0</v>
      </c>
      <c r="F76" s="125">
        <f t="shared" si="5"/>
        <v>0</v>
      </c>
      <c r="G76" s="125">
        <v>0</v>
      </c>
      <c r="H76" s="125">
        <f t="shared" si="6"/>
        <v>0</v>
      </c>
      <c r="I76" s="118" t="str">
        <f t="shared" si="7"/>
        <v/>
      </c>
    </row>
    <row r="77" spans="4:12" x14ac:dyDescent="0.2">
      <c r="D77" s="113"/>
      <c r="E77" s="125">
        <v>0</v>
      </c>
      <c r="F77" s="125">
        <f t="shared" si="5"/>
        <v>0</v>
      </c>
      <c r="G77" s="125">
        <v>0</v>
      </c>
      <c r="H77" s="125">
        <f t="shared" si="6"/>
        <v>0</v>
      </c>
      <c r="I77" s="118" t="str">
        <f t="shared" si="7"/>
        <v/>
      </c>
    </row>
    <row r="78" spans="4:12" x14ac:dyDescent="0.2">
      <c r="D78" s="113"/>
      <c r="E78" s="125">
        <v>0</v>
      </c>
      <c r="F78" s="125">
        <f t="shared" si="5"/>
        <v>0</v>
      </c>
      <c r="G78" s="125">
        <v>0</v>
      </c>
      <c r="H78" s="125">
        <f t="shared" si="6"/>
        <v>0</v>
      </c>
      <c r="I78" s="118" t="str">
        <f t="shared" si="7"/>
        <v/>
      </c>
    </row>
    <row r="79" spans="4:12" x14ac:dyDescent="0.2">
      <c r="D79" s="113"/>
      <c r="E79" s="125">
        <v>0</v>
      </c>
      <c r="F79" s="125">
        <f t="shared" si="5"/>
        <v>0</v>
      </c>
      <c r="G79" s="125">
        <v>0</v>
      </c>
      <c r="H79" s="125">
        <f t="shared" si="6"/>
        <v>0</v>
      </c>
      <c r="I79" s="118" t="str">
        <f t="shared" si="7"/>
        <v/>
      </c>
    </row>
    <row r="80" spans="4:12" x14ac:dyDescent="0.2">
      <c r="D80" s="113"/>
      <c r="E80" s="125">
        <v>0</v>
      </c>
      <c r="F80" s="125">
        <f t="shared" si="5"/>
        <v>0</v>
      </c>
      <c r="G80" s="125">
        <v>0</v>
      </c>
      <c r="H80" s="125">
        <f t="shared" si="6"/>
        <v>0</v>
      </c>
      <c r="I80" s="118" t="str">
        <f t="shared" si="7"/>
        <v/>
      </c>
    </row>
    <row r="81" spans="4:9" x14ac:dyDescent="0.2">
      <c r="D81" s="113"/>
      <c r="E81" s="125">
        <v>0</v>
      </c>
      <c r="F81" s="125">
        <f t="shared" si="5"/>
        <v>0</v>
      </c>
      <c r="G81" s="125">
        <v>0</v>
      </c>
      <c r="H81" s="125">
        <f t="shared" si="6"/>
        <v>0</v>
      </c>
      <c r="I81" s="118" t="str">
        <f t="shared" si="7"/>
        <v/>
      </c>
    </row>
    <row r="82" spans="4:9" x14ac:dyDescent="0.2">
      <c r="D82" s="113"/>
      <c r="E82" s="125">
        <v>0</v>
      </c>
      <c r="F82" s="125">
        <f t="shared" si="5"/>
        <v>0</v>
      </c>
      <c r="G82" s="125">
        <v>0</v>
      </c>
      <c r="H82" s="125">
        <f t="shared" si="6"/>
        <v>0</v>
      </c>
      <c r="I82" s="118" t="str">
        <f t="shared" si="7"/>
        <v/>
      </c>
    </row>
    <row r="83" spans="4:9" x14ac:dyDescent="0.2">
      <c r="D83" s="113"/>
      <c r="E83" s="125">
        <v>0</v>
      </c>
      <c r="F83" s="125">
        <f t="shared" si="5"/>
        <v>0</v>
      </c>
      <c r="G83" s="125">
        <v>0</v>
      </c>
      <c r="H83" s="125">
        <f t="shared" si="6"/>
        <v>0</v>
      </c>
      <c r="I83" s="118" t="str">
        <f t="shared" si="7"/>
        <v/>
      </c>
    </row>
    <row r="84" spans="4:9" x14ac:dyDescent="0.2">
      <c r="D84" s="113"/>
      <c r="E84" s="125">
        <v>0</v>
      </c>
      <c r="F84" s="125">
        <f t="shared" si="5"/>
        <v>0</v>
      </c>
      <c r="G84" s="125">
        <v>0</v>
      </c>
      <c r="H84" s="125">
        <f t="shared" si="6"/>
        <v>0</v>
      </c>
      <c r="I84" s="118" t="str">
        <f t="shared" si="7"/>
        <v/>
      </c>
    </row>
    <row r="85" spans="4:9" x14ac:dyDescent="0.2">
      <c r="D85" s="116" t="s">
        <v>177</v>
      </c>
      <c r="E85" s="116"/>
      <c r="F85" s="116"/>
      <c r="G85" s="116"/>
      <c r="H85" s="116"/>
      <c r="I85" s="95">
        <f>IFERROR(AVERAGE(I73:I84),0)</f>
        <v>0</v>
      </c>
    </row>
  </sheetData>
  <mergeCells count="1">
    <mergeCell ref="B27:F27"/>
  </mergeCells>
  <dataValidations count="7">
    <dataValidation type="list" allowBlank="1" showInputMessage="1" showErrorMessage="1" sqref="I2:I26 K2:K26" xr:uid="{D5B9E298-F8F0-4BE4-AFBB-F838EAE68E8C}">
      <formula1>"Sim,Não"</formula1>
    </dataValidation>
    <dataValidation type="list" allowBlank="1" showInputMessage="1" showErrorMessage="1" sqref="E2:E26" xr:uid="{F451067E-21C7-4BFE-AF46-BAC16962A14B}">
      <formula1>"Diurno,Noturno"</formula1>
    </dataValidation>
    <dataValidation type="list" allowBlank="1" showInputMessage="1" showErrorMessage="1" sqref="G2:G26" xr:uid="{DCBFA451-F334-4F17-A019-F3F5E05EF2B0}">
      <formula1>"0%,10%,20%,40%"</formula1>
    </dataValidation>
    <dataValidation type="list" allowBlank="1" showInputMessage="1" showErrorMessage="1" sqref="H2:H26" xr:uid="{B6A75562-C1B0-4633-A5D2-B792065086F3}">
      <formula1>"0%,30%"</formula1>
    </dataValidation>
    <dataValidation type="list" allowBlank="1" showInputMessage="1" showErrorMessage="1" sqref="C46" xr:uid="{640ECFF4-BC68-4B93-B480-5B1D20638C57}">
      <mc:AlternateContent xmlns:x12ac="http://schemas.microsoft.com/office/spreadsheetml/2011/1/ac" xmlns:mc="http://schemas.openxmlformats.org/markup-compatibility/2006">
        <mc:Choice Requires="x12ac">
          <x12ac:list>0%,2%,"4,5%"</x12ac:list>
        </mc:Choice>
        <mc:Fallback>
          <formula1>"0%,2%,4,5%"</formula1>
        </mc:Fallback>
      </mc:AlternateContent>
    </dataValidation>
    <dataValidation type="list" allowBlank="1" showInputMessage="1" showErrorMessage="1" sqref="C39" xr:uid="{EEFA4688-3E84-479E-B6D3-92A1E277A8B8}">
      <mc:AlternateContent xmlns:x12ac="http://schemas.microsoft.com/office/spreadsheetml/2011/1/ac" xmlns:mc="http://schemas.openxmlformats.org/markup-compatibility/2006">
        <mc:Choice Requires="x12ac">
          <x12ac:list>0%,"1,62%"</x12ac:list>
        </mc:Choice>
        <mc:Fallback>
          <formula1>"0%,1,62%"</formula1>
        </mc:Fallback>
      </mc:AlternateContent>
    </dataValidation>
    <dataValidation type="list" allowBlank="1" showInputMessage="1" showErrorMessage="1" sqref="D2:D26" xr:uid="{EE4248A3-4124-41D5-9BF5-4224A19C4793}">
      <formula1>"12X36h,44H"</formula1>
    </dataValidation>
  </dataValidations>
  <pageMargins left="0.511811024" right="0.511811024" top="0.78740157499999996" bottom="0.78740157499999996" header="0.31496062000000002" footer="0.31496062000000002"/>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0" r:id="rId4" name="Option Button 12">
              <controlPr defaultSize="0" autoFill="0" autoLine="0" autoPict="0">
                <anchor moveWithCells="1">
                  <from>
                    <xdr:col>5</xdr:col>
                    <xdr:colOff>304800</xdr:colOff>
                    <xdr:row>33</xdr:row>
                    <xdr:rowOff>85725</xdr:rowOff>
                  </from>
                  <to>
                    <xdr:col>5</xdr:col>
                    <xdr:colOff>552450</xdr:colOff>
                    <xdr:row>35</xdr:row>
                    <xdr:rowOff>66675</xdr:rowOff>
                  </to>
                </anchor>
              </controlPr>
            </control>
          </mc:Choice>
        </mc:AlternateContent>
        <mc:AlternateContent xmlns:mc="http://schemas.openxmlformats.org/markup-compatibility/2006">
          <mc:Choice Requires="x14">
            <control shapeId="2064" r:id="rId5" name="Option Button 16">
              <controlPr defaultSize="0" autoFill="0" autoLine="0" autoPict="0">
                <anchor moveWithCells="1">
                  <from>
                    <xdr:col>6</xdr:col>
                    <xdr:colOff>314325</xdr:colOff>
                    <xdr:row>33</xdr:row>
                    <xdr:rowOff>95250</xdr:rowOff>
                  </from>
                  <to>
                    <xdr:col>6</xdr:col>
                    <xdr:colOff>561975</xdr:colOff>
                    <xdr:row>35</xdr:row>
                    <xdr:rowOff>76200</xdr:rowOff>
                  </to>
                </anchor>
              </controlPr>
            </control>
          </mc:Choice>
        </mc:AlternateContent>
        <mc:AlternateContent xmlns:mc="http://schemas.openxmlformats.org/markup-compatibility/2006">
          <mc:Choice Requires="x14">
            <control shapeId="2065" r:id="rId6" name="Option Button 17">
              <controlPr defaultSize="0" autoFill="0" autoLine="0" autoPict="0">
                <anchor moveWithCells="1">
                  <from>
                    <xdr:col>7</xdr:col>
                    <xdr:colOff>342900</xdr:colOff>
                    <xdr:row>33</xdr:row>
                    <xdr:rowOff>85725</xdr:rowOff>
                  </from>
                  <to>
                    <xdr:col>7</xdr:col>
                    <xdr:colOff>590550</xdr:colOff>
                    <xdr:row>35</xdr:row>
                    <xdr:rowOff>66675</xdr:rowOff>
                  </to>
                </anchor>
              </controlPr>
            </control>
          </mc:Choice>
        </mc:AlternateContent>
        <mc:AlternateContent xmlns:mc="http://schemas.openxmlformats.org/markup-compatibility/2006">
          <mc:Choice Requires="x14">
            <control shapeId="2091" r:id="rId7" name="Check Box 43">
              <controlPr defaultSize="0" autoFill="0" autoLine="0" autoPict="0">
                <anchor moveWithCells="1">
                  <from>
                    <xdr:col>4</xdr:col>
                    <xdr:colOff>447675</xdr:colOff>
                    <xdr:row>48</xdr:row>
                    <xdr:rowOff>114300</xdr:rowOff>
                  </from>
                  <to>
                    <xdr:col>4</xdr:col>
                    <xdr:colOff>752475</xdr:colOff>
                    <xdr:row>50</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4095C-6988-49DC-9AB1-1BBB4529825D}">
  <sheetPr>
    <tabColor theme="0" tint="-0.499984740745262"/>
  </sheetPr>
  <dimension ref="A2:F22"/>
  <sheetViews>
    <sheetView workbookViewId="0">
      <selection activeCell="G20" sqref="G20"/>
    </sheetView>
  </sheetViews>
  <sheetFormatPr defaultRowHeight="12.75" x14ac:dyDescent="0.2"/>
  <cols>
    <col min="1" max="1" width="38" customWidth="1"/>
    <col min="2" max="2" width="30.5703125" customWidth="1"/>
    <col min="3" max="4" width="13.42578125" bestFit="1" customWidth="1"/>
    <col min="5" max="6" width="12.7109375" bestFit="1" customWidth="1"/>
  </cols>
  <sheetData>
    <row r="2" spans="1:6" x14ac:dyDescent="0.2">
      <c r="A2" s="123" t="s">
        <v>179</v>
      </c>
    </row>
    <row r="4" spans="1:6" x14ac:dyDescent="0.2">
      <c r="A4" s="123" t="s">
        <v>180</v>
      </c>
    </row>
    <row r="5" spans="1:6" ht="13.5" thickBot="1" x14ac:dyDescent="0.25"/>
    <row r="6" spans="1:6" ht="24.95" customHeight="1" thickBot="1" x14ac:dyDescent="0.25">
      <c r="A6" s="119" t="s">
        <v>181</v>
      </c>
      <c r="B6" s="119" t="s">
        <v>182</v>
      </c>
      <c r="C6" s="119" t="s">
        <v>183</v>
      </c>
    </row>
    <row r="7" spans="1:6" ht="24.95" customHeight="1" thickBot="1" x14ac:dyDescent="0.25">
      <c r="A7" s="120" t="s">
        <v>184</v>
      </c>
      <c r="B7" s="120" t="s">
        <v>185</v>
      </c>
      <c r="C7" s="121">
        <v>4.4999999999999998E-2</v>
      </c>
      <c r="D7" s="120">
        <v>0</v>
      </c>
    </row>
    <row r="8" spans="1:6" ht="24.95" customHeight="1" thickBot="1" x14ac:dyDescent="0.25">
      <c r="A8" s="120" t="s">
        <v>187</v>
      </c>
      <c r="B8" s="120" t="s">
        <v>188</v>
      </c>
      <c r="C8" s="121">
        <v>0.09</v>
      </c>
      <c r="D8" s="122">
        <v>8100</v>
      </c>
    </row>
    <row r="9" spans="1:6" ht="24.95" customHeight="1" thickBot="1" x14ac:dyDescent="0.25">
      <c r="A9" s="120" t="s">
        <v>189</v>
      </c>
      <c r="B9" s="120" t="s">
        <v>190</v>
      </c>
      <c r="C9" s="121">
        <v>0.10199999999999999</v>
      </c>
      <c r="D9" s="122">
        <v>12420</v>
      </c>
    </row>
    <row r="10" spans="1:6" ht="24.95" customHeight="1" thickBot="1" x14ac:dyDescent="0.25">
      <c r="A10" s="120" t="s">
        <v>191</v>
      </c>
      <c r="B10" s="120" t="s">
        <v>192</v>
      </c>
      <c r="C10" s="121">
        <v>0.14000000000000001</v>
      </c>
      <c r="D10" s="122">
        <v>39780</v>
      </c>
    </row>
    <row r="11" spans="1:6" ht="24.95" customHeight="1" thickBot="1" x14ac:dyDescent="0.25">
      <c r="A11" s="120" t="s">
        <v>193</v>
      </c>
      <c r="B11" s="120" t="s">
        <v>194</v>
      </c>
      <c r="C11" s="121">
        <v>0.22</v>
      </c>
      <c r="D11" s="122">
        <v>183780</v>
      </c>
    </row>
    <row r="12" spans="1:6" ht="24.95" customHeight="1" thickBot="1" x14ac:dyDescent="0.25">
      <c r="A12" s="120" t="s">
        <v>195</v>
      </c>
      <c r="B12" s="120" t="s">
        <v>196</v>
      </c>
      <c r="C12" s="121">
        <v>0.33</v>
      </c>
      <c r="D12" s="122">
        <v>828000</v>
      </c>
    </row>
    <row r="13" spans="1:6" ht="24.95" customHeight="1" thickBot="1" x14ac:dyDescent="0.25">
      <c r="A13" s="119" t="s">
        <v>197</v>
      </c>
      <c r="B13" s="119" t="s">
        <v>198</v>
      </c>
    </row>
    <row r="14" spans="1:6" ht="24.95" customHeight="1" thickBot="1" x14ac:dyDescent="0.25">
      <c r="A14" s="120"/>
      <c r="B14" s="120" t="s">
        <v>199</v>
      </c>
      <c r="C14" s="120" t="s">
        <v>200</v>
      </c>
      <c r="D14" s="120" t="s">
        <v>201</v>
      </c>
      <c r="E14" s="120" t="s">
        <v>202</v>
      </c>
      <c r="F14" s="120" t="s">
        <v>203</v>
      </c>
    </row>
    <row r="15" spans="1:6" ht="24.95" customHeight="1" thickBot="1" x14ac:dyDescent="0.25">
      <c r="A15" s="120" t="s">
        <v>184</v>
      </c>
      <c r="B15" s="121">
        <v>0.188</v>
      </c>
      <c r="C15" s="121">
        <v>0.152</v>
      </c>
      <c r="D15" s="121">
        <v>0.1767</v>
      </c>
      <c r="E15" s="121">
        <v>3.8300000000000001E-2</v>
      </c>
      <c r="F15" s="121">
        <v>0.44500000000000001</v>
      </c>
    </row>
    <row r="16" spans="1:6" ht="24.95" customHeight="1" thickBot="1" x14ac:dyDescent="0.25">
      <c r="A16" s="120" t="s">
        <v>187</v>
      </c>
      <c r="B16" s="121">
        <v>0.19800000000000001</v>
      </c>
      <c r="C16" s="121">
        <v>0.152</v>
      </c>
      <c r="D16" s="121">
        <v>0.20549999999999999</v>
      </c>
      <c r="E16" s="121">
        <v>4.4499999999999998E-2</v>
      </c>
      <c r="F16" s="121">
        <v>0.4</v>
      </c>
    </row>
    <row r="17" spans="1:6" ht="24.95" customHeight="1" thickBot="1" x14ac:dyDescent="0.25">
      <c r="A17" s="120" t="s">
        <v>189</v>
      </c>
      <c r="B17" s="121">
        <v>0.20799999999999999</v>
      </c>
      <c r="C17" s="121">
        <v>0.152</v>
      </c>
      <c r="D17" s="121">
        <v>0.1973</v>
      </c>
      <c r="E17" s="121">
        <v>4.2700000000000002E-2</v>
      </c>
      <c r="F17" s="121">
        <v>0.4</v>
      </c>
    </row>
    <row r="18" spans="1:6" ht="24.95" customHeight="1" thickBot="1" x14ac:dyDescent="0.25">
      <c r="A18" s="120" t="s">
        <v>191</v>
      </c>
      <c r="B18" s="121">
        <v>0.17799999999999999</v>
      </c>
      <c r="C18" s="121">
        <v>0.192</v>
      </c>
      <c r="D18" s="121">
        <v>0.189</v>
      </c>
      <c r="E18" s="121">
        <v>4.1000000000000002E-2</v>
      </c>
      <c r="F18" s="121">
        <v>0.4</v>
      </c>
    </row>
    <row r="19" spans="1:6" ht="24.95" customHeight="1" thickBot="1" x14ac:dyDescent="0.25">
      <c r="A19" s="120" t="s">
        <v>193</v>
      </c>
      <c r="B19" s="121">
        <v>0.188</v>
      </c>
      <c r="C19" s="121">
        <v>0.192</v>
      </c>
      <c r="D19" s="121">
        <v>0.18079999999999999</v>
      </c>
      <c r="E19" s="121">
        <v>3.9199999999999999E-2</v>
      </c>
      <c r="F19" s="121">
        <v>0.4</v>
      </c>
    </row>
    <row r="20" spans="1:6" ht="24.95" customHeight="1" thickBot="1" x14ac:dyDescent="0.25">
      <c r="A20" s="120" t="s">
        <v>195</v>
      </c>
      <c r="B20" s="121">
        <v>0.53500000000000003</v>
      </c>
      <c r="C20" s="121">
        <v>0.215</v>
      </c>
      <c r="D20" s="121">
        <v>0.20549999999999999</v>
      </c>
      <c r="E20" s="121">
        <v>4.4499999999999998E-2</v>
      </c>
      <c r="F20" s="120" t="s">
        <v>186</v>
      </c>
    </row>
    <row r="21" spans="1:6" ht="24.95" customHeight="1" thickBot="1" x14ac:dyDescent="0.25">
      <c r="A21" s="120" t="s">
        <v>204</v>
      </c>
      <c r="B21" s="120" t="s">
        <v>199</v>
      </c>
      <c r="C21" s="120" t="s">
        <v>200</v>
      </c>
      <c r="D21" s="120" t="s">
        <v>201</v>
      </c>
      <c r="E21" s="120" t="s">
        <v>202</v>
      </c>
      <c r="F21" s="120" t="s">
        <v>39</v>
      </c>
    </row>
    <row r="22" spans="1:6" ht="26.25" customHeight="1" thickBot="1" x14ac:dyDescent="0.25">
      <c r="A22" s="120" t="s">
        <v>205</v>
      </c>
      <c r="B22" s="120" t="s">
        <v>206</v>
      </c>
      <c r="C22" s="120" t="s">
        <v>207</v>
      </c>
      <c r="D22" s="120" t="s">
        <v>208</v>
      </c>
      <c r="E22" s="120" t="s">
        <v>209</v>
      </c>
      <c r="F22" s="120" t="s">
        <v>210</v>
      </c>
    </row>
  </sheetData>
  <hyperlinks>
    <hyperlink ref="A2" r:id="rId1" display="https://www.contabilix.com.br/contabilidade-online/anexo-4-do-simples-nacional/" xr:uid="{7711D389-90AD-4A7D-84F4-C633C4DB75B3}"/>
    <hyperlink ref="A4" r:id="rId2" display="https://www.contabilix.com.br/contabilidade-online/sociedade-individual-de-advocacia/" xr:uid="{86FC9022-DBAC-4A98-AC69-2D479F881A87}"/>
  </hyperlink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sheetPr>
  <dimension ref="A1:N138"/>
  <sheetViews>
    <sheetView tabSelected="1" topLeftCell="A28" workbookViewId="0">
      <selection activeCell="H42" sqref="H42"/>
    </sheetView>
  </sheetViews>
  <sheetFormatPr defaultRowHeight="12.75" x14ac:dyDescent="0.2"/>
  <cols>
    <col min="1" max="1" width="10" style="11" bestFit="1" customWidth="1"/>
    <col min="2" max="4" width="9.140625" style="11"/>
    <col min="5" max="5" width="10.85546875" style="11" bestFit="1" customWidth="1"/>
    <col min="6" max="6" width="9.140625" style="11"/>
    <col min="7" max="7" width="26.28515625" style="11" customWidth="1"/>
    <col min="8" max="8" width="9.5703125" style="11" bestFit="1" customWidth="1"/>
    <col min="9" max="9" width="21.42578125" style="26" customWidth="1"/>
    <col min="10" max="10" width="13.140625" style="11" customWidth="1"/>
    <col min="11" max="11" width="12.5703125" style="11" bestFit="1" customWidth="1"/>
    <col min="12" max="12" width="24.85546875" customWidth="1"/>
    <col min="13" max="13" width="9.5703125" bestFit="1" customWidth="1"/>
  </cols>
  <sheetData>
    <row r="1" spans="1:14" x14ac:dyDescent="0.2">
      <c r="A1" s="167"/>
      <c r="B1" s="167"/>
      <c r="C1" s="167"/>
      <c r="D1" s="167"/>
      <c r="E1" s="167"/>
      <c r="F1" s="167"/>
      <c r="G1" s="167"/>
      <c r="H1" s="167"/>
      <c r="I1" s="167"/>
    </row>
    <row r="2" spans="1:14" x14ac:dyDescent="0.2">
      <c r="A2" s="169"/>
      <c r="B2" s="169"/>
      <c r="C2" s="169"/>
      <c r="D2" s="169"/>
      <c r="E2" s="169"/>
      <c r="F2" s="169"/>
      <c r="G2" s="169"/>
      <c r="H2" s="169"/>
      <c r="I2" s="169"/>
    </row>
    <row r="3" spans="1:14" ht="48.75" customHeight="1" x14ac:dyDescent="0.2">
      <c r="A3" s="165" t="s">
        <v>99</v>
      </c>
      <c r="B3" s="165"/>
      <c r="C3" s="165"/>
      <c r="D3" s="165"/>
      <c r="E3" s="165"/>
      <c r="F3" s="165"/>
      <c r="G3" s="165"/>
      <c r="H3" s="165"/>
      <c r="I3" s="165"/>
      <c r="K3" s="32"/>
      <c r="L3" s="38"/>
    </row>
    <row r="4" spans="1:14" x14ac:dyDescent="0.2">
      <c r="A4" s="154" t="s">
        <v>28</v>
      </c>
      <c r="B4" s="154"/>
      <c r="C4" s="154"/>
      <c r="D4" s="154"/>
      <c r="E4" s="154"/>
      <c r="F4" s="154"/>
      <c r="G4" s="154"/>
      <c r="H4" s="154"/>
      <c r="I4" s="154"/>
      <c r="L4" s="39"/>
    </row>
    <row r="5" spans="1:14" x14ac:dyDescent="0.2">
      <c r="A5" s="3" t="s">
        <v>9</v>
      </c>
      <c r="B5" s="155" t="s">
        <v>29</v>
      </c>
      <c r="C5" s="155"/>
      <c r="D5" s="155"/>
      <c r="E5" s="155"/>
      <c r="F5" s="155"/>
      <c r="G5" s="155"/>
      <c r="H5" s="155"/>
      <c r="I5" s="34">
        <v>44957</v>
      </c>
    </row>
    <row r="6" spans="1:14" x14ac:dyDescent="0.2">
      <c r="A6" s="3" t="s">
        <v>10</v>
      </c>
      <c r="B6" s="155" t="s">
        <v>30</v>
      </c>
      <c r="C6" s="155"/>
      <c r="D6" s="155"/>
      <c r="E6" s="155"/>
      <c r="F6" s="155"/>
      <c r="G6" s="155"/>
      <c r="H6" s="155"/>
      <c r="I6" s="91" t="s">
        <v>115</v>
      </c>
    </row>
    <row r="7" spans="1:14" x14ac:dyDescent="0.2">
      <c r="A7" s="3" t="s">
        <v>11</v>
      </c>
      <c r="B7" s="155" t="s">
        <v>45</v>
      </c>
      <c r="C7" s="155"/>
      <c r="D7" s="155"/>
      <c r="E7" s="155"/>
      <c r="F7" s="155"/>
      <c r="G7" s="155"/>
      <c r="H7" s="155"/>
      <c r="I7" s="98">
        <v>2022</v>
      </c>
    </row>
    <row r="8" spans="1:14" x14ac:dyDescent="0.2">
      <c r="A8" s="3" t="s">
        <v>12</v>
      </c>
      <c r="B8" s="155" t="s">
        <v>31</v>
      </c>
      <c r="C8" s="155"/>
      <c r="D8" s="155"/>
      <c r="E8" s="155"/>
      <c r="F8" s="155"/>
      <c r="G8" s="155"/>
      <c r="H8" s="155"/>
      <c r="I8" s="92">
        <v>12</v>
      </c>
    </row>
    <row r="9" spans="1:14" x14ac:dyDescent="0.2">
      <c r="A9" s="12"/>
      <c r="B9" s="13"/>
      <c r="C9" s="13"/>
      <c r="D9" s="13"/>
      <c r="E9" s="13"/>
      <c r="F9" s="13"/>
      <c r="G9" s="13"/>
      <c r="H9" s="12"/>
      <c r="I9" s="14"/>
    </row>
    <row r="10" spans="1:14" x14ac:dyDescent="0.2">
      <c r="A10" s="154" t="s">
        <v>35</v>
      </c>
      <c r="B10" s="154"/>
      <c r="C10" s="154"/>
      <c r="D10" s="154"/>
      <c r="E10" s="154"/>
      <c r="F10" s="154"/>
      <c r="G10" s="154"/>
      <c r="H10" s="154"/>
      <c r="I10" s="154"/>
    </row>
    <row r="11" spans="1:14" x14ac:dyDescent="0.2">
      <c r="A11" s="170" t="s">
        <v>32</v>
      </c>
      <c r="B11" s="170"/>
      <c r="C11" s="170" t="s">
        <v>33</v>
      </c>
      <c r="D11" s="170"/>
      <c r="E11" s="170" t="s">
        <v>34</v>
      </c>
      <c r="F11" s="170"/>
      <c r="G11" s="170"/>
      <c r="H11" s="170"/>
      <c r="I11" s="170"/>
    </row>
    <row r="12" spans="1:14" x14ac:dyDescent="0.2">
      <c r="A12" s="170" t="s">
        <v>36</v>
      </c>
      <c r="B12" s="170"/>
      <c r="C12" s="170" t="s">
        <v>41</v>
      </c>
      <c r="D12" s="170"/>
      <c r="E12" s="170"/>
      <c r="F12" s="170"/>
      <c r="G12" s="170"/>
      <c r="H12" s="170"/>
      <c r="I12" s="170"/>
    </row>
    <row r="13" spans="1:14" x14ac:dyDescent="0.2">
      <c r="A13" s="12"/>
      <c r="B13" s="13"/>
      <c r="C13" s="13"/>
      <c r="D13" s="13"/>
      <c r="E13" s="13"/>
      <c r="F13" s="13"/>
      <c r="G13" s="13"/>
      <c r="H13" s="12"/>
      <c r="I13" s="14"/>
    </row>
    <row r="14" spans="1:14" x14ac:dyDescent="0.2">
      <c r="A14" s="154" t="s">
        <v>46</v>
      </c>
      <c r="B14" s="154"/>
      <c r="C14" s="154"/>
      <c r="D14" s="154"/>
      <c r="E14" s="154"/>
      <c r="F14" s="154"/>
      <c r="G14" s="154"/>
      <c r="H14" s="154"/>
      <c r="I14" s="154"/>
      <c r="K14" s="40"/>
      <c r="L14" s="40"/>
      <c r="M14" s="40"/>
      <c r="N14" s="40"/>
    </row>
    <row r="15" spans="1:14" ht="16.5" customHeight="1" x14ac:dyDescent="0.2">
      <c r="A15" s="3">
        <v>1</v>
      </c>
      <c r="B15" s="155" t="s">
        <v>8</v>
      </c>
      <c r="C15" s="155"/>
      <c r="D15" s="155"/>
      <c r="E15" s="155"/>
      <c r="F15" s="155"/>
      <c r="G15" s="155"/>
      <c r="H15" s="155"/>
      <c r="I15" s="87" t="s">
        <v>110</v>
      </c>
      <c r="K15" s="40"/>
      <c r="L15" s="40"/>
      <c r="M15" s="40"/>
      <c r="N15" s="40"/>
    </row>
    <row r="16" spans="1:14" x14ac:dyDescent="0.2">
      <c r="A16" s="3">
        <v>2</v>
      </c>
      <c r="B16" s="155" t="s">
        <v>47</v>
      </c>
      <c r="C16" s="155"/>
      <c r="D16" s="155"/>
      <c r="E16" s="155"/>
      <c r="F16" s="155"/>
      <c r="G16" s="155"/>
      <c r="H16" s="155"/>
      <c r="I16" s="88" t="str">
        <f>'Dados Apoio'!F2</f>
        <v>3226-05</v>
      </c>
      <c r="K16" s="40"/>
      <c r="L16" s="40"/>
      <c r="M16" s="40"/>
      <c r="N16" s="40"/>
    </row>
    <row r="17" spans="1:11" x14ac:dyDescent="0.2">
      <c r="A17" s="3">
        <v>3</v>
      </c>
      <c r="B17" s="155" t="s">
        <v>7</v>
      </c>
      <c r="C17" s="155"/>
      <c r="D17" s="155"/>
      <c r="E17" s="155"/>
      <c r="F17" s="155"/>
      <c r="G17" s="155"/>
      <c r="H17" s="155"/>
      <c r="I17" s="104">
        <f>'Dados Apoio'!C2</f>
        <v>1842.74</v>
      </c>
    </row>
    <row r="18" spans="1:11" ht="25.5" x14ac:dyDescent="0.2">
      <c r="A18" s="3">
        <v>4</v>
      </c>
      <c r="B18" s="155" t="s">
        <v>6</v>
      </c>
      <c r="C18" s="155"/>
      <c r="D18" s="155"/>
      <c r="E18" s="155"/>
      <c r="F18" s="155"/>
      <c r="G18" s="155"/>
      <c r="H18" s="155"/>
      <c r="I18" s="89" t="str">
        <f>'Dados Apoio'!B2</f>
        <v>Técnico em Imobilização (Diurno)</v>
      </c>
    </row>
    <row r="19" spans="1:11" x14ac:dyDescent="0.2">
      <c r="A19" s="3">
        <v>5</v>
      </c>
      <c r="B19" s="155" t="s">
        <v>5</v>
      </c>
      <c r="C19" s="155"/>
      <c r="D19" s="155"/>
      <c r="E19" s="155"/>
      <c r="F19" s="155"/>
      <c r="G19" s="155"/>
      <c r="H19" s="155"/>
      <c r="I19" s="34">
        <v>44562</v>
      </c>
    </row>
    <row r="20" spans="1:11" x14ac:dyDescent="0.2">
      <c r="A20" s="48">
        <v>6</v>
      </c>
      <c r="B20" s="155" t="s">
        <v>160</v>
      </c>
      <c r="C20" s="155"/>
      <c r="D20" s="155"/>
      <c r="E20" s="155"/>
      <c r="F20" s="155"/>
      <c r="G20" s="155"/>
      <c r="H20" s="155"/>
      <c r="I20" s="106" t="str">
        <f>'Dados Apoio'!E2</f>
        <v>Diurno</v>
      </c>
    </row>
    <row r="21" spans="1:11" x14ac:dyDescent="0.2">
      <c r="A21" s="48">
        <v>7</v>
      </c>
      <c r="B21" s="155" t="s">
        <v>161</v>
      </c>
      <c r="C21" s="155"/>
      <c r="D21" s="155"/>
      <c r="E21" s="155"/>
      <c r="F21" s="155"/>
      <c r="G21" s="155"/>
      <c r="H21" s="155"/>
      <c r="I21" s="94">
        <f>'Dados Apoio'!J2</f>
        <v>15</v>
      </c>
    </row>
    <row r="22" spans="1:11" x14ac:dyDescent="0.2">
      <c r="A22" s="135">
        <v>8</v>
      </c>
      <c r="B22" s="155" t="s">
        <v>230</v>
      </c>
      <c r="C22" s="155"/>
      <c r="D22" s="155"/>
      <c r="E22" s="155"/>
      <c r="F22" s="155"/>
      <c r="G22" s="155"/>
      <c r="H22" s="155"/>
      <c r="I22" s="94" t="str">
        <f>'Dados Apoio'!K2</f>
        <v>Sim</v>
      </c>
    </row>
    <row r="23" spans="1:11" x14ac:dyDescent="0.2">
      <c r="A23" s="168"/>
      <c r="B23" s="168"/>
      <c r="C23" s="168"/>
      <c r="D23" s="168"/>
      <c r="E23" s="168"/>
      <c r="F23" s="168"/>
      <c r="G23" s="168"/>
      <c r="H23" s="168"/>
      <c r="I23" s="168"/>
    </row>
    <row r="24" spans="1:11" x14ac:dyDescent="0.2">
      <c r="A24" s="161" t="s">
        <v>26</v>
      </c>
      <c r="B24" s="161"/>
      <c r="C24" s="161"/>
      <c r="D24" s="161"/>
      <c r="E24" s="161"/>
      <c r="F24" s="161"/>
      <c r="G24" s="161"/>
      <c r="H24" s="161"/>
      <c r="I24" s="161"/>
      <c r="K24"/>
    </row>
    <row r="25" spans="1:11" x14ac:dyDescent="0.2">
      <c r="A25" s="10">
        <v>1</v>
      </c>
      <c r="B25" s="156" t="s">
        <v>17</v>
      </c>
      <c r="C25" s="156"/>
      <c r="D25" s="156"/>
      <c r="E25" s="156"/>
      <c r="F25" s="156"/>
      <c r="G25" s="156"/>
      <c r="H25" s="10" t="s">
        <v>3</v>
      </c>
      <c r="I25" s="15" t="s">
        <v>1</v>
      </c>
      <c r="K25"/>
    </row>
    <row r="26" spans="1:11" x14ac:dyDescent="0.2">
      <c r="A26" s="10" t="s">
        <v>9</v>
      </c>
      <c r="B26" s="155" t="s">
        <v>134</v>
      </c>
      <c r="C26" s="155"/>
      <c r="D26" s="155"/>
      <c r="E26" s="155"/>
      <c r="F26" s="155"/>
      <c r="G26" s="155"/>
      <c r="H26" s="81">
        <v>1</v>
      </c>
      <c r="I26" s="63">
        <f>I17</f>
        <v>1842.74</v>
      </c>
      <c r="K26"/>
    </row>
    <row r="27" spans="1:11" x14ac:dyDescent="0.2">
      <c r="A27" s="10" t="s">
        <v>10</v>
      </c>
      <c r="B27" s="155" t="s">
        <v>48</v>
      </c>
      <c r="C27" s="155"/>
      <c r="D27" s="155"/>
      <c r="E27" s="155"/>
      <c r="F27" s="155"/>
      <c r="G27" s="155"/>
      <c r="H27" s="81">
        <f>'Dados Apoio'!H2</f>
        <v>0</v>
      </c>
      <c r="I27" s="63">
        <f>TRUNC(I26*H27,2)</f>
        <v>0</v>
      </c>
      <c r="K27"/>
    </row>
    <row r="28" spans="1:11" x14ac:dyDescent="0.2">
      <c r="A28" s="10" t="s">
        <v>11</v>
      </c>
      <c r="B28" s="155" t="s">
        <v>135</v>
      </c>
      <c r="C28" s="155"/>
      <c r="D28" s="155"/>
      <c r="E28" s="155"/>
      <c r="F28" s="155"/>
      <c r="G28" s="155"/>
      <c r="H28" s="81">
        <f>'Dados Apoio'!G2</f>
        <v>0</v>
      </c>
      <c r="I28" s="78">
        <f>TRUNC(H28*'Dados Apoio'!C29,2)</f>
        <v>0</v>
      </c>
      <c r="K28"/>
    </row>
    <row r="29" spans="1:11" x14ac:dyDescent="0.2">
      <c r="A29" s="10" t="s">
        <v>12</v>
      </c>
      <c r="B29" s="155" t="s">
        <v>2</v>
      </c>
      <c r="C29" s="155"/>
      <c r="D29" s="155"/>
      <c r="E29" s="155"/>
      <c r="F29" s="155"/>
      <c r="G29" s="155"/>
      <c r="H29" s="81">
        <f>IFERROR(I29/I26,"")</f>
        <v>0</v>
      </c>
      <c r="I29" s="78">
        <f>TRUNC(IF(I20="Noturno",(('02'!I26+'02'!I27+'02'!I28)/220)*20%*7*I21,0),2)</f>
        <v>0</v>
      </c>
      <c r="K29"/>
    </row>
    <row r="30" spans="1:11" x14ac:dyDescent="0.2">
      <c r="A30" s="16" t="s">
        <v>13</v>
      </c>
      <c r="B30" s="155" t="s">
        <v>49</v>
      </c>
      <c r="C30" s="155"/>
      <c r="D30" s="155"/>
      <c r="E30" s="155"/>
      <c r="F30" s="155"/>
      <c r="G30" s="155"/>
      <c r="H30" s="81">
        <f>IFERROR(I30/I26,"")</f>
        <v>0</v>
      </c>
      <c r="I30" s="78">
        <f>TRUNC(IF(I20="Noturno",('02'!I26+'02'!I27+'02'!I28)/220*1.2*I21,0),2)</f>
        <v>0</v>
      </c>
      <c r="K30"/>
    </row>
    <row r="31" spans="1:11" x14ac:dyDescent="0.2">
      <c r="A31" s="10" t="s">
        <v>14</v>
      </c>
      <c r="B31" s="155" t="s">
        <v>50</v>
      </c>
      <c r="C31" s="155"/>
      <c r="D31" s="155"/>
      <c r="E31" s="155"/>
      <c r="F31" s="155"/>
      <c r="G31" s="155"/>
      <c r="H31" s="4">
        <v>0</v>
      </c>
      <c r="I31" s="36">
        <v>0</v>
      </c>
      <c r="K31"/>
    </row>
    <row r="32" spans="1:11" x14ac:dyDescent="0.2">
      <c r="A32" s="16" t="s">
        <v>15</v>
      </c>
      <c r="B32" s="155" t="s">
        <v>144</v>
      </c>
      <c r="C32" s="155"/>
      <c r="D32" s="155"/>
      <c r="E32" s="155"/>
      <c r="F32" s="155"/>
      <c r="G32" s="155"/>
      <c r="H32" s="4">
        <v>0</v>
      </c>
      <c r="I32" s="63">
        <f>H32*I26</f>
        <v>0</v>
      </c>
      <c r="K32"/>
    </row>
    <row r="33" spans="1:12" x14ac:dyDescent="0.2">
      <c r="A33" s="156" t="s">
        <v>75</v>
      </c>
      <c r="B33" s="156"/>
      <c r="C33" s="156"/>
      <c r="D33" s="156"/>
      <c r="E33" s="156"/>
      <c r="F33" s="156"/>
      <c r="G33" s="156"/>
      <c r="H33" s="156"/>
      <c r="I33" s="80">
        <f>TRUNC(SUM(I26:I32),2)</f>
        <v>1842.74</v>
      </c>
      <c r="K33"/>
    </row>
    <row r="34" spans="1:12" x14ac:dyDescent="0.2">
      <c r="A34" s="17"/>
      <c r="B34" s="17"/>
      <c r="C34" s="17"/>
      <c r="D34" s="17"/>
      <c r="E34" s="17"/>
      <c r="F34" s="17"/>
      <c r="G34" s="17"/>
      <c r="H34" s="17"/>
      <c r="I34" s="18"/>
      <c r="J34" s="19"/>
      <c r="K34"/>
    </row>
    <row r="35" spans="1:12" x14ac:dyDescent="0.2">
      <c r="A35" s="161" t="s">
        <v>51</v>
      </c>
      <c r="B35" s="161"/>
      <c r="C35" s="161"/>
      <c r="D35" s="161"/>
      <c r="E35" s="161"/>
      <c r="F35" s="161"/>
      <c r="G35" s="161"/>
      <c r="H35" s="161"/>
      <c r="I35" s="161"/>
      <c r="J35" s="19"/>
    </row>
    <row r="36" spans="1:12" x14ac:dyDescent="0.2">
      <c r="A36" s="156" t="s">
        <v>64</v>
      </c>
      <c r="B36" s="156"/>
      <c r="C36" s="156"/>
      <c r="D36" s="156"/>
      <c r="E36" s="156"/>
      <c r="F36" s="156"/>
      <c r="G36" s="156"/>
      <c r="H36" s="10" t="s">
        <v>3</v>
      </c>
      <c r="I36" s="15" t="s">
        <v>1</v>
      </c>
      <c r="J36" s="19"/>
    </row>
    <row r="37" spans="1:12" x14ac:dyDescent="0.2">
      <c r="A37" s="10" t="s">
        <v>9</v>
      </c>
      <c r="B37" s="155" t="s">
        <v>130</v>
      </c>
      <c r="C37" s="155"/>
      <c r="D37" s="155"/>
      <c r="E37" s="155"/>
      <c r="F37" s="155"/>
      <c r="G37" s="155"/>
      <c r="H37" s="82">
        <v>8.3299999999999999E-2</v>
      </c>
      <c r="I37" s="63">
        <f>ROUND((H37*I33),2)</f>
        <v>153.5</v>
      </c>
      <c r="J37" s="19"/>
    </row>
    <row r="38" spans="1:12" x14ac:dyDescent="0.2">
      <c r="A38" s="10" t="s">
        <v>10</v>
      </c>
      <c r="B38" s="155" t="s">
        <v>131</v>
      </c>
      <c r="C38" s="155"/>
      <c r="D38" s="155"/>
      <c r="E38" s="155"/>
      <c r="F38" s="155"/>
      <c r="G38" s="155"/>
      <c r="H38" s="82">
        <v>0.121</v>
      </c>
      <c r="I38" s="63">
        <f>ROUND((H38*I33),2)</f>
        <v>222.97</v>
      </c>
      <c r="J38" s="19"/>
      <c r="K38" s="31"/>
      <c r="L38" s="35"/>
    </row>
    <row r="39" spans="1:12" x14ac:dyDescent="0.2">
      <c r="A39" s="156" t="s">
        <v>53</v>
      </c>
      <c r="B39" s="156"/>
      <c r="C39" s="156"/>
      <c r="D39" s="156"/>
      <c r="E39" s="156"/>
      <c r="F39" s="156"/>
      <c r="G39" s="156"/>
      <c r="H39" s="22"/>
      <c r="I39" s="63">
        <f>ROUND((SUM(I37:I38)),2)</f>
        <v>376.47</v>
      </c>
      <c r="J39" s="19"/>
    </row>
    <row r="40" spans="1:12" x14ac:dyDescent="0.2">
      <c r="A40" s="163"/>
      <c r="B40" s="164"/>
      <c r="C40" s="164"/>
      <c r="D40" s="164"/>
      <c r="E40" s="164"/>
      <c r="F40" s="164"/>
      <c r="G40" s="164"/>
      <c r="H40" s="164"/>
      <c r="I40" s="164"/>
      <c r="J40" s="19"/>
      <c r="L40" s="1"/>
    </row>
    <row r="41" spans="1:12" x14ac:dyDescent="0.2">
      <c r="A41" s="156" t="s">
        <v>65</v>
      </c>
      <c r="B41" s="156"/>
      <c r="C41" s="156"/>
      <c r="D41" s="156"/>
      <c r="E41" s="156"/>
      <c r="F41" s="156"/>
      <c r="G41" s="156"/>
      <c r="H41" s="10" t="s">
        <v>3</v>
      </c>
      <c r="I41" s="15" t="s">
        <v>1</v>
      </c>
      <c r="J41" s="19"/>
      <c r="K41" s="20"/>
      <c r="L41" s="1"/>
    </row>
    <row r="42" spans="1:12" x14ac:dyDescent="0.2">
      <c r="A42" s="10" t="s">
        <v>9</v>
      </c>
      <c r="B42" s="155" t="s">
        <v>56</v>
      </c>
      <c r="C42" s="155"/>
      <c r="D42" s="155"/>
      <c r="E42" s="155"/>
      <c r="F42" s="155"/>
      <c r="G42" s="155"/>
      <c r="H42" s="83">
        <f>IF('Dados Apoio'!$F$35=1,'Dados Apoio'!F37,IF('Dados Apoio'!$F$35=2,'Dados Apoio'!G37,IF('Dados Apoio'!$F$35=3,'Dados Apoio'!H37,0)))</f>
        <v>0.2</v>
      </c>
      <c r="I42" s="63">
        <f>ROUND(((I33+I39)*H42),2)</f>
        <v>443.84</v>
      </c>
      <c r="J42" s="19"/>
    </row>
    <row r="43" spans="1:12" x14ac:dyDescent="0.2">
      <c r="A43" s="10" t="s">
        <v>10</v>
      </c>
      <c r="B43" s="155" t="s">
        <v>57</v>
      </c>
      <c r="C43" s="155"/>
      <c r="D43" s="155"/>
      <c r="E43" s="155"/>
      <c r="F43" s="155"/>
      <c r="G43" s="155"/>
      <c r="H43" s="83">
        <f>IF('Dados Apoio'!$F$35=1,'Dados Apoio'!F38,IF('Dados Apoio'!$F$35=2,'Dados Apoio'!G38,IF('Dados Apoio'!$F$35=3,'Dados Apoio'!H38,0)))</f>
        <v>0</v>
      </c>
      <c r="I43" s="63">
        <f>ROUND(((I33+I39)*H43),2)</f>
        <v>0</v>
      </c>
      <c r="J43" s="19"/>
    </row>
    <row r="44" spans="1:12" x14ac:dyDescent="0.2">
      <c r="A44" s="10" t="s">
        <v>11</v>
      </c>
      <c r="B44" s="155" t="s">
        <v>58</v>
      </c>
      <c r="C44" s="155"/>
      <c r="D44" s="155"/>
      <c r="E44" s="155"/>
      <c r="F44" s="155"/>
      <c r="G44" s="155"/>
      <c r="H44" s="83">
        <f>IF('Dados Apoio'!$F$35=1,'Dados Apoio'!F39,IF('Dados Apoio'!$F$35=2,'Dados Apoio'!G39,IF('Dados Apoio'!$F$35=3,'Dados Apoio'!H39,0)))</f>
        <v>0</v>
      </c>
      <c r="I44" s="63">
        <f>ROUND(((I33+I39)*H44),2)</f>
        <v>0</v>
      </c>
      <c r="J44" s="19"/>
    </row>
    <row r="45" spans="1:12" x14ac:dyDescent="0.2">
      <c r="A45" s="10" t="s">
        <v>12</v>
      </c>
      <c r="B45" s="155" t="s">
        <v>55</v>
      </c>
      <c r="C45" s="155"/>
      <c r="D45" s="155"/>
      <c r="E45" s="155"/>
      <c r="F45" s="155"/>
      <c r="G45" s="155"/>
      <c r="H45" s="83">
        <f>IF('Dados Apoio'!$F$35=1,'Dados Apoio'!F40,IF('Dados Apoio'!$F$35=2,'Dados Apoio'!G40,IF('Dados Apoio'!$F$35=3,'Dados Apoio'!H40,0)))</f>
        <v>0</v>
      </c>
      <c r="I45" s="63">
        <f>ROUND(((I33+I39)*H45),2)</f>
        <v>0</v>
      </c>
      <c r="J45" s="19"/>
    </row>
    <row r="46" spans="1:12" x14ac:dyDescent="0.2">
      <c r="A46" s="10" t="s">
        <v>13</v>
      </c>
      <c r="B46" s="155" t="s">
        <v>59</v>
      </c>
      <c r="C46" s="155"/>
      <c r="D46" s="155"/>
      <c r="E46" s="155"/>
      <c r="F46" s="155"/>
      <c r="G46" s="155"/>
      <c r="H46" s="83">
        <f>IF('Dados Apoio'!$F$35=1,'Dados Apoio'!F41,IF('Dados Apoio'!$F$35=2,'Dados Apoio'!G41,IF('Dados Apoio'!$F$35=3,'Dados Apoio'!H41,0)))</f>
        <v>0</v>
      </c>
      <c r="I46" s="63">
        <f>ROUND(((I33+I39)*H46),2)</f>
        <v>0</v>
      </c>
      <c r="J46" s="19"/>
    </row>
    <row r="47" spans="1:12" x14ac:dyDescent="0.2">
      <c r="A47" s="10" t="s">
        <v>14</v>
      </c>
      <c r="B47" s="155" t="s">
        <v>60</v>
      </c>
      <c r="C47" s="155"/>
      <c r="D47" s="155"/>
      <c r="E47" s="155"/>
      <c r="F47" s="155"/>
      <c r="G47" s="155"/>
      <c r="H47" s="83">
        <f>IF('Dados Apoio'!$F$35=1,'Dados Apoio'!F42,IF('Dados Apoio'!$F$35=2,'Dados Apoio'!G42,IF('Dados Apoio'!$F$35=3,'Dados Apoio'!H42,0)))</f>
        <v>0</v>
      </c>
      <c r="I47" s="63">
        <f>ROUND(((I33+I39)*H47),2)</f>
        <v>0</v>
      </c>
      <c r="J47" s="19"/>
    </row>
    <row r="48" spans="1:12" x14ac:dyDescent="0.2">
      <c r="A48" s="10" t="s">
        <v>15</v>
      </c>
      <c r="B48" s="155" t="s">
        <v>61</v>
      </c>
      <c r="C48" s="155"/>
      <c r="D48" s="155"/>
      <c r="E48" s="155"/>
      <c r="F48" s="155"/>
      <c r="G48" s="155"/>
      <c r="H48" s="83">
        <f>IF('Dados Apoio'!$F$35=1,'Dados Apoio'!F43,IF('Dados Apoio'!$F$35=2,'Dados Apoio'!G43,IF('Dados Apoio'!$F$35=3,'Dados Apoio'!H43,0)))</f>
        <v>0</v>
      </c>
      <c r="I48" s="63">
        <f>ROUND(((I33+I39)*H48),2)</f>
        <v>0</v>
      </c>
      <c r="J48" s="19"/>
    </row>
    <row r="49" spans="1:12" x14ac:dyDescent="0.2">
      <c r="A49" s="10" t="s">
        <v>16</v>
      </c>
      <c r="B49" s="155" t="s">
        <v>62</v>
      </c>
      <c r="C49" s="155"/>
      <c r="D49" s="155"/>
      <c r="E49" s="155"/>
      <c r="F49" s="155"/>
      <c r="G49" s="155"/>
      <c r="H49" s="83">
        <f>IF('Dados Apoio'!$F$35=1,'Dados Apoio'!F44,IF('Dados Apoio'!$F$35=2,'Dados Apoio'!G44,IF('Dados Apoio'!$F$35=3,'Dados Apoio'!H44,0)))</f>
        <v>0.08</v>
      </c>
      <c r="I49" s="63">
        <f>ROUND(((I33+I39)*H49),2)</f>
        <v>177.54</v>
      </c>
      <c r="J49" s="19"/>
      <c r="K49" s="21"/>
    </row>
    <row r="50" spans="1:12" x14ac:dyDescent="0.2">
      <c r="A50" s="156" t="s">
        <v>63</v>
      </c>
      <c r="B50" s="156"/>
      <c r="C50" s="156"/>
      <c r="D50" s="156"/>
      <c r="E50" s="156"/>
      <c r="F50" s="156"/>
      <c r="G50" s="156"/>
      <c r="H50" s="84">
        <f>SUM(H42:H49)</f>
        <v>0.28000000000000003</v>
      </c>
      <c r="I50" s="63">
        <f>ROUND((SUM(I42:I49)),2)</f>
        <v>621.38</v>
      </c>
      <c r="J50" s="19"/>
    </row>
    <row r="51" spans="1:12" x14ac:dyDescent="0.2">
      <c r="A51" s="177"/>
      <c r="B51" s="177"/>
      <c r="C51" s="177"/>
      <c r="D51" s="177"/>
      <c r="E51" s="177"/>
      <c r="F51" s="177"/>
      <c r="G51" s="177"/>
      <c r="H51" s="177"/>
      <c r="I51" s="178"/>
      <c r="J51" s="19"/>
    </row>
    <row r="52" spans="1:12" ht="12.75" customHeight="1" x14ac:dyDescent="0.2">
      <c r="A52" s="156" t="s">
        <v>66</v>
      </c>
      <c r="B52" s="156"/>
      <c r="C52" s="156"/>
      <c r="D52" s="156"/>
      <c r="E52" s="156"/>
      <c r="F52" s="156"/>
      <c r="G52" s="156"/>
      <c r="H52" s="22"/>
      <c r="I52" s="15" t="s">
        <v>1</v>
      </c>
      <c r="J52" s="19"/>
      <c r="K52" s="41"/>
      <c r="L52" s="41"/>
    </row>
    <row r="53" spans="1:12" x14ac:dyDescent="0.2">
      <c r="A53" s="10" t="s">
        <v>9</v>
      </c>
      <c r="B53" s="162" t="s">
        <v>143</v>
      </c>
      <c r="C53" s="162"/>
      <c r="D53" s="162"/>
      <c r="E53" s="162"/>
      <c r="F53" s="162"/>
      <c r="G53" s="162"/>
      <c r="H53" s="85">
        <f>'Dados Apoio'!C30</f>
        <v>6.4</v>
      </c>
      <c r="I53" s="79">
        <f>TRUNC(H53*I21*2-(I26*0.06),2)</f>
        <v>81.430000000000007</v>
      </c>
      <c r="J53" s="19"/>
      <c r="K53" s="41"/>
      <c r="L53" s="41"/>
    </row>
    <row r="54" spans="1:12" x14ac:dyDescent="0.2">
      <c r="A54" s="10" t="s">
        <v>10</v>
      </c>
      <c r="B54" s="171" t="s">
        <v>121</v>
      </c>
      <c r="C54" s="172"/>
      <c r="D54" s="172"/>
      <c r="E54" s="172"/>
      <c r="F54" s="172"/>
      <c r="G54" s="173"/>
      <c r="H54" s="85">
        <f>'Dados Apoio'!C31</f>
        <v>37</v>
      </c>
      <c r="I54" s="79">
        <f>TRUNC(H54*I21*0.9,2)</f>
        <v>499.5</v>
      </c>
      <c r="J54" s="19"/>
      <c r="K54" s="41"/>
      <c r="L54" s="41"/>
    </row>
    <row r="55" spans="1:12" ht="15" x14ac:dyDescent="0.25">
      <c r="A55" s="10" t="s">
        <v>11</v>
      </c>
      <c r="B55" s="162" t="s">
        <v>120</v>
      </c>
      <c r="C55" s="162"/>
      <c r="D55" s="162"/>
      <c r="E55" s="162"/>
      <c r="F55" s="162"/>
      <c r="G55" s="162"/>
      <c r="H55" s="85">
        <f>'Dados Apoio'!C32</f>
        <v>0</v>
      </c>
      <c r="I55" s="79">
        <f>H55</f>
        <v>0</v>
      </c>
      <c r="J55" s="19"/>
      <c r="K55" s="23"/>
    </row>
    <row r="56" spans="1:12" x14ac:dyDescent="0.2">
      <c r="A56" s="10" t="s">
        <v>12</v>
      </c>
      <c r="B56" s="162" t="s">
        <v>122</v>
      </c>
      <c r="C56" s="162"/>
      <c r="D56" s="162"/>
      <c r="E56" s="162"/>
      <c r="F56" s="162"/>
      <c r="G56" s="162"/>
      <c r="H56" s="85">
        <f>'Dados Apoio'!C33</f>
        <v>0</v>
      </c>
      <c r="I56" s="79">
        <f>H56</f>
        <v>0</v>
      </c>
      <c r="J56" s="19"/>
    </row>
    <row r="57" spans="1:12" s="145" customFormat="1" x14ac:dyDescent="0.2">
      <c r="A57" s="146" t="s">
        <v>12</v>
      </c>
      <c r="B57" s="162" t="s">
        <v>230</v>
      </c>
      <c r="C57" s="162"/>
      <c r="D57" s="162"/>
      <c r="E57" s="162"/>
      <c r="F57" s="162"/>
      <c r="G57" s="162"/>
      <c r="H57" s="82"/>
      <c r="I57" s="79">
        <f>IF(I22="SIM",(I33/220)*1.5*I21,0)</f>
        <v>188.46204545454546</v>
      </c>
      <c r="J57" s="148"/>
      <c r="K57" s="147"/>
    </row>
    <row r="58" spans="1:12" x14ac:dyDescent="0.2">
      <c r="A58" s="156" t="s">
        <v>68</v>
      </c>
      <c r="B58" s="156"/>
      <c r="C58" s="156"/>
      <c r="D58" s="156"/>
      <c r="E58" s="156"/>
      <c r="F58" s="156"/>
      <c r="G58" s="156"/>
      <c r="H58" s="156"/>
      <c r="I58" s="63">
        <f>ROUND((SUM(I53:I56)),2)</f>
        <v>580.92999999999995</v>
      </c>
      <c r="J58" s="19"/>
    </row>
    <row r="59" spans="1:12" x14ac:dyDescent="0.2">
      <c r="A59" s="177"/>
      <c r="B59" s="177"/>
      <c r="C59" s="177"/>
      <c r="D59" s="177"/>
      <c r="E59" s="177"/>
      <c r="F59" s="177"/>
      <c r="G59" s="177"/>
      <c r="H59" s="177"/>
      <c r="I59" s="178"/>
      <c r="J59" s="19"/>
    </row>
    <row r="60" spans="1:12" x14ac:dyDescent="0.2">
      <c r="A60" s="154" t="s">
        <v>69</v>
      </c>
      <c r="B60" s="154"/>
      <c r="C60" s="154"/>
      <c r="D60" s="154"/>
      <c r="E60" s="154"/>
      <c r="F60" s="154"/>
      <c r="G60" s="154"/>
      <c r="H60" s="154"/>
      <c r="I60" s="154"/>
      <c r="J60" s="19"/>
    </row>
    <row r="61" spans="1:12" x14ac:dyDescent="0.2">
      <c r="A61" s="156" t="s">
        <v>73</v>
      </c>
      <c r="B61" s="156"/>
      <c r="C61" s="156"/>
      <c r="D61" s="156"/>
      <c r="E61" s="156"/>
      <c r="F61" s="156"/>
      <c r="G61" s="156"/>
      <c r="H61" s="156"/>
      <c r="I61" s="15" t="s">
        <v>1</v>
      </c>
      <c r="J61" s="19"/>
    </row>
    <row r="62" spans="1:12" x14ac:dyDescent="0.2">
      <c r="A62" s="10" t="s">
        <v>70</v>
      </c>
      <c r="B62" s="170" t="s">
        <v>52</v>
      </c>
      <c r="C62" s="170"/>
      <c r="D62" s="170"/>
      <c r="E62" s="170"/>
      <c r="F62" s="170"/>
      <c r="G62" s="170"/>
      <c r="H62" s="170"/>
      <c r="I62" s="63">
        <f>I39</f>
        <v>376.47</v>
      </c>
      <c r="J62" s="19"/>
    </row>
    <row r="63" spans="1:12" x14ac:dyDescent="0.2">
      <c r="A63" s="16" t="s">
        <v>71</v>
      </c>
      <c r="B63" s="170" t="s">
        <v>54</v>
      </c>
      <c r="C63" s="170"/>
      <c r="D63" s="170"/>
      <c r="E63" s="170"/>
      <c r="F63" s="170"/>
      <c r="G63" s="170"/>
      <c r="H63" s="170"/>
      <c r="I63" s="63">
        <f>I50</f>
        <v>621.38</v>
      </c>
      <c r="J63" s="19"/>
    </row>
    <row r="64" spans="1:12" x14ac:dyDescent="0.2">
      <c r="A64" s="16" t="s">
        <v>72</v>
      </c>
      <c r="B64" s="170" t="s">
        <v>74</v>
      </c>
      <c r="C64" s="170"/>
      <c r="D64" s="170"/>
      <c r="E64" s="170"/>
      <c r="F64" s="170"/>
      <c r="G64" s="170"/>
      <c r="H64" s="170"/>
      <c r="I64" s="63">
        <f>I58</f>
        <v>580.92999999999995</v>
      </c>
      <c r="J64" s="19"/>
    </row>
    <row r="65" spans="1:11" x14ac:dyDescent="0.2">
      <c r="A65" s="156" t="s">
        <v>76</v>
      </c>
      <c r="B65" s="156"/>
      <c r="C65" s="156"/>
      <c r="D65" s="156"/>
      <c r="E65" s="156"/>
      <c r="F65" s="156"/>
      <c r="G65" s="156"/>
      <c r="H65" s="156"/>
      <c r="I65" s="63">
        <f>ROUND((SUM(I62:I64)),2)</f>
        <v>1578.78</v>
      </c>
      <c r="J65" s="19"/>
    </row>
    <row r="66" spans="1:11" x14ac:dyDescent="0.2">
      <c r="A66" s="159"/>
      <c r="B66" s="160"/>
      <c r="C66" s="160"/>
      <c r="D66" s="160"/>
      <c r="E66" s="160"/>
      <c r="F66" s="160"/>
      <c r="G66" s="160"/>
      <c r="H66" s="160"/>
      <c r="I66" s="160"/>
      <c r="J66" s="19"/>
    </row>
    <row r="67" spans="1:11" x14ac:dyDescent="0.2">
      <c r="A67" s="161" t="s">
        <v>77</v>
      </c>
      <c r="B67" s="161"/>
      <c r="C67" s="161"/>
      <c r="D67" s="161"/>
      <c r="E67" s="161"/>
      <c r="F67" s="161"/>
      <c r="G67" s="161"/>
      <c r="H67" s="161"/>
      <c r="I67" s="161"/>
      <c r="J67" s="19"/>
    </row>
    <row r="68" spans="1:11" x14ac:dyDescent="0.2">
      <c r="A68" s="10">
        <v>3</v>
      </c>
      <c r="B68" s="156" t="s">
        <v>78</v>
      </c>
      <c r="C68" s="156"/>
      <c r="D68" s="156"/>
      <c r="E68" s="156"/>
      <c r="F68" s="156"/>
      <c r="G68" s="156"/>
      <c r="H68" s="10" t="s">
        <v>3</v>
      </c>
      <c r="I68" s="15" t="s">
        <v>1</v>
      </c>
      <c r="J68" s="19"/>
    </row>
    <row r="69" spans="1:11" x14ac:dyDescent="0.2">
      <c r="A69" s="10" t="s">
        <v>9</v>
      </c>
      <c r="B69" s="181" t="s">
        <v>81</v>
      </c>
      <c r="C69" s="181"/>
      <c r="D69" s="181"/>
      <c r="E69" s="181"/>
      <c r="F69" s="181"/>
      <c r="G69" s="181"/>
      <c r="H69" s="82">
        <f>'Dados Apoio'!C36</f>
        <v>4.1666666666666666E-3</v>
      </c>
      <c r="I69" s="78">
        <f t="shared" ref="I69:I74" si="0">ROUND((H69*$I$33),2)</f>
        <v>7.68</v>
      </c>
      <c r="J69" s="19"/>
    </row>
    <row r="70" spans="1:11" x14ac:dyDescent="0.2">
      <c r="A70" s="10" t="s">
        <v>10</v>
      </c>
      <c r="B70" s="155" t="s">
        <v>80</v>
      </c>
      <c r="C70" s="155"/>
      <c r="D70" s="155"/>
      <c r="E70" s="155"/>
      <c r="F70" s="155"/>
      <c r="G70" s="155"/>
      <c r="H70" s="82">
        <f>H69*8%</f>
        <v>3.3333333333333332E-4</v>
      </c>
      <c r="I70" s="78">
        <f t="shared" si="0"/>
        <v>0.61</v>
      </c>
      <c r="J70" s="19"/>
    </row>
    <row r="71" spans="1:11" x14ac:dyDescent="0.2">
      <c r="A71" s="10" t="s">
        <v>11</v>
      </c>
      <c r="B71" s="181" t="s">
        <v>82</v>
      </c>
      <c r="C71" s="181"/>
      <c r="D71" s="181"/>
      <c r="E71" s="181"/>
      <c r="F71" s="181"/>
      <c r="G71" s="181"/>
      <c r="H71" s="82">
        <v>0.02</v>
      </c>
      <c r="I71" s="78">
        <f t="shared" si="0"/>
        <v>36.85</v>
      </c>
      <c r="J71" s="19"/>
    </row>
    <row r="72" spans="1:11" x14ac:dyDescent="0.2">
      <c r="A72" s="10" t="s">
        <v>12</v>
      </c>
      <c r="B72" s="155" t="s">
        <v>79</v>
      </c>
      <c r="C72" s="155"/>
      <c r="D72" s="155"/>
      <c r="E72" s="155"/>
      <c r="F72" s="155"/>
      <c r="G72" s="155"/>
      <c r="H72" s="82">
        <f>'Dados Apoio'!C37</f>
        <v>1.9444444444444445E-2</v>
      </c>
      <c r="I72" s="78">
        <f t="shared" si="0"/>
        <v>35.83</v>
      </c>
      <c r="J72" s="19"/>
    </row>
    <row r="73" spans="1:11" x14ac:dyDescent="0.2">
      <c r="A73" s="10" t="s">
        <v>13</v>
      </c>
      <c r="B73" s="155" t="s">
        <v>83</v>
      </c>
      <c r="C73" s="155"/>
      <c r="D73" s="155"/>
      <c r="E73" s="155"/>
      <c r="F73" s="155"/>
      <c r="G73" s="155"/>
      <c r="H73" s="82">
        <f>(H72*H50)</f>
        <v>5.4444444444444453E-3</v>
      </c>
      <c r="I73" s="78">
        <f t="shared" si="0"/>
        <v>10.029999999999999</v>
      </c>
      <c r="J73" s="19"/>
    </row>
    <row r="74" spans="1:11" x14ac:dyDescent="0.2">
      <c r="A74" s="10" t="s">
        <v>14</v>
      </c>
      <c r="B74" s="181" t="s">
        <v>84</v>
      </c>
      <c r="C74" s="181"/>
      <c r="D74" s="181"/>
      <c r="E74" s="181"/>
      <c r="F74" s="181"/>
      <c r="G74" s="181"/>
      <c r="H74" s="82">
        <v>0.02</v>
      </c>
      <c r="I74" s="78">
        <f t="shared" si="0"/>
        <v>36.85</v>
      </c>
      <c r="J74" s="19"/>
    </row>
    <row r="75" spans="1:11" x14ac:dyDescent="0.2">
      <c r="A75" s="156" t="s">
        <v>85</v>
      </c>
      <c r="B75" s="156"/>
      <c r="C75" s="156"/>
      <c r="D75" s="156"/>
      <c r="E75" s="156"/>
      <c r="F75" s="156"/>
      <c r="G75" s="156"/>
      <c r="H75" s="86">
        <f>H69+H70+H71+H72+H73+H74</f>
        <v>6.9388888888888889E-2</v>
      </c>
      <c r="I75" s="99">
        <f>ROUND((SUM(I69:I74)),2)</f>
        <v>127.85</v>
      </c>
      <c r="J75" s="19"/>
    </row>
    <row r="76" spans="1:11" x14ac:dyDescent="0.2">
      <c r="A76" s="179"/>
      <c r="B76" s="180"/>
      <c r="C76" s="180"/>
      <c r="D76" s="180"/>
      <c r="E76" s="180"/>
      <c r="F76" s="180"/>
      <c r="G76" s="180"/>
      <c r="H76" s="180"/>
      <c r="I76" s="180"/>
      <c r="J76" s="19"/>
    </row>
    <row r="77" spans="1:11" x14ac:dyDescent="0.2">
      <c r="A77" s="161" t="s">
        <v>86</v>
      </c>
      <c r="B77" s="161"/>
      <c r="C77" s="161"/>
      <c r="D77" s="161"/>
      <c r="E77" s="161"/>
      <c r="F77" s="161"/>
      <c r="G77" s="161"/>
      <c r="H77" s="161"/>
      <c r="I77" s="161"/>
      <c r="J77" s="19"/>
    </row>
    <row r="78" spans="1:11" x14ac:dyDescent="0.2">
      <c r="A78" s="156" t="s">
        <v>87</v>
      </c>
      <c r="B78" s="156"/>
      <c r="C78" s="156"/>
      <c r="D78" s="156"/>
      <c r="E78" s="156"/>
      <c r="F78" s="156"/>
      <c r="G78" s="156"/>
      <c r="H78" s="10" t="s">
        <v>3</v>
      </c>
      <c r="I78" s="15" t="s">
        <v>1</v>
      </c>
      <c r="J78" s="19"/>
    </row>
    <row r="79" spans="1:11" x14ac:dyDescent="0.2">
      <c r="A79" s="10" t="s">
        <v>9</v>
      </c>
      <c r="B79" s="155" t="s">
        <v>123</v>
      </c>
      <c r="C79" s="155"/>
      <c r="D79" s="155"/>
      <c r="E79" s="155"/>
      <c r="F79" s="155"/>
      <c r="G79" s="155"/>
      <c r="H79" s="82">
        <f>'Dados Apoio'!C39</f>
        <v>0</v>
      </c>
      <c r="I79" s="63">
        <f>ROUND((H79*$I$33),2)</f>
        <v>0</v>
      </c>
      <c r="J79" s="19"/>
    </row>
    <row r="80" spans="1:11" x14ac:dyDescent="0.2">
      <c r="A80" s="16" t="s">
        <v>10</v>
      </c>
      <c r="B80" s="155" t="s">
        <v>124</v>
      </c>
      <c r="C80" s="155"/>
      <c r="D80" s="155"/>
      <c r="E80" s="155"/>
      <c r="F80" s="155"/>
      <c r="G80" s="155"/>
      <c r="H80" s="82">
        <f>'Dados Apoio'!C40</f>
        <v>2.7777777777777779E-3</v>
      </c>
      <c r="I80" s="63">
        <f t="shared" ref="I80:I83" si="1">ROUND((H80*$I$33),2)</f>
        <v>5.12</v>
      </c>
      <c r="J80" s="19"/>
      <c r="K80" s="21"/>
    </row>
    <row r="81" spans="1:11" x14ac:dyDescent="0.2">
      <c r="A81" s="16" t="s">
        <v>11</v>
      </c>
      <c r="B81" s="174" t="s">
        <v>125</v>
      </c>
      <c r="C81" s="155"/>
      <c r="D81" s="155"/>
      <c r="E81" s="155"/>
      <c r="F81" s="155"/>
      <c r="G81" s="155"/>
      <c r="H81" s="82">
        <f>'Dados Apoio'!C41</f>
        <v>2.0833333333333332E-4</v>
      </c>
      <c r="I81" s="63">
        <f t="shared" si="1"/>
        <v>0.38</v>
      </c>
      <c r="J81" s="19"/>
      <c r="K81" s="21"/>
    </row>
    <row r="82" spans="1:11" x14ac:dyDescent="0.2">
      <c r="A82" s="16" t="s">
        <v>12</v>
      </c>
      <c r="B82" s="155" t="s">
        <v>132</v>
      </c>
      <c r="C82" s="155"/>
      <c r="D82" s="155"/>
      <c r="E82" s="155"/>
      <c r="F82" s="155"/>
      <c r="G82" s="155"/>
      <c r="H82" s="82">
        <f>'Dados Apoio'!C42</f>
        <v>6.4999999999999997E-4</v>
      </c>
      <c r="I82" s="63">
        <f t="shared" si="1"/>
        <v>1.2</v>
      </c>
      <c r="J82" s="19"/>
      <c r="K82" s="21"/>
    </row>
    <row r="83" spans="1:11" x14ac:dyDescent="0.2">
      <c r="A83" s="16" t="s">
        <v>13</v>
      </c>
      <c r="B83" s="155" t="s">
        <v>126</v>
      </c>
      <c r="C83" s="155"/>
      <c r="D83" s="155"/>
      <c r="E83" s="155"/>
      <c r="F83" s="155"/>
      <c r="G83" s="155"/>
      <c r="H83" s="82">
        <f>'Dados Apoio'!C43</f>
        <v>1.3070915E-3</v>
      </c>
      <c r="I83" s="63">
        <f t="shared" si="1"/>
        <v>2.41</v>
      </c>
      <c r="J83" s="19"/>
      <c r="K83" s="21"/>
    </row>
    <row r="84" spans="1:11" x14ac:dyDescent="0.2">
      <c r="A84" s="10" t="s">
        <v>14</v>
      </c>
      <c r="B84" s="155" t="s">
        <v>221</v>
      </c>
      <c r="C84" s="155"/>
      <c r="D84" s="155"/>
      <c r="E84" s="155"/>
      <c r="F84" s="155"/>
      <c r="G84" s="155"/>
      <c r="H84" s="82">
        <f>'Dados Apoio'!C44</f>
        <v>1.3888888888888888E-2</v>
      </c>
      <c r="I84" s="63">
        <f>ROUND((H84*$I$33),2)</f>
        <v>25.59</v>
      </c>
      <c r="J84" s="19"/>
      <c r="K84" s="21"/>
    </row>
    <row r="85" spans="1:11" x14ac:dyDescent="0.2">
      <c r="A85" s="156" t="s">
        <v>225</v>
      </c>
      <c r="B85" s="156"/>
      <c r="C85" s="156"/>
      <c r="D85" s="156"/>
      <c r="E85" s="156"/>
      <c r="F85" s="156"/>
      <c r="G85" s="156"/>
      <c r="H85" s="86">
        <f>H80+H81+H82+H83+H84+H79</f>
        <v>1.8832091499999998E-2</v>
      </c>
      <c r="I85" s="63">
        <f>ROUND(SUM(I79:I84),2)</f>
        <v>34.700000000000003</v>
      </c>
      <c r="J85" s="19"/>
      <c r="K85" s="21"/>
    </row>
    <row r="86" spans="1:11" x14ac:dyDescent="0.2">
      <c r="A86" s="134" t="s">
        <v>14</v>
      </c>
      <c r="B86" s="155" t="s">
        <v>226</v>
      </c>
      <c r="C86" s="155"/>
      <c r="D86" s="155"/>
      <c r="E86" s="155"/>
      <c r="F86" s="155"/>
      <c r="G86" s="155"/>
      <c r="H86" s="86">
        <f>H85*H50</f>
        <v>5.2729856200000001E-3</v>
      </c>
      <c r="I86" s="63">
        <f>ROUND((H86*$I$33),2)</f>
        <v>9.7200000000000006</v>
      </c>
      <c r="J86" s="19"/>
      <c r="K86" s="21"/>
    </row>
    <row r="87" spans="1:11" x14ac:dyDescent="0.2">
      <c r="A87" s="156" t="s">
        <v>19</v>
      </c>
      <c r="B87" s="156"/>
      <c r="C87" s="156"/>
      <c r="D87" s="156"/>
      <c r="E87" s="156"/>
      <c r="F87" s="156"/>
      <c r="G87" s="156"/>
      <c r="H87" s="86">
        <f>H85+H86</f>
        <v>2.4105077119999999E-2</v>
      </c>
      <c r="I87" s="63">
        <f>TRUNC(I85+I86,2)</f>
        <v>44.42</v>
      </c>
      <c r="J87" s="19"/>
      <c r="K87" s="21"/>
    </row>
    <row r="88" spans="1:11" x14ac:dyDescent="0.2">
      <c r="A88" s="157"/>
      <c r="B88" s="158"/>
      <c r="C88" s="158"/>
      <c r="D88" s="158"/>
      <c r="E88" s="158"/>
      <c r="F88" s="158"/>
      <c r="G88" s="158"/>
      <c r="H88" s="158"/>
      <c r="I88" s="158"/>
      <c r="J88" s="19"/>
    </row>
    <row r="89" spans="1:11" x14ac:dyDescent="0.2">
      <c r="A89" s="156" t="s">
        <v>88</v>
      </c>
      <c r="B89" s="156"/>
      <c r="C89" s="156"/>
      <c r="D89" s="156"/>
      <c r="E89" s="156"/>
      <c r="F89" s="156"/>
      <c r="G89" s="156"/>
      <c r="H89" s="10" t="s">
        <v>3</v>
      </c>
      <c r="I89" s="15" t="s">
        <v>1</v>
      </c>
      <c r="J89" s="19"/>
    </row>
    <row r="90" spans="1:11" x14ac:dyDescent="0.2">
      <c r="A90" s="10" t="s">
        <v>9</v>
      </c>
      <c r="B90" s="155" t="s">
        <v>127</v>
      </c>
      <c r="C90" s="155"/>
      <c r="D90" s="155"/>
      <c r="E90" s="155"/>
      <c r="F90" s="155"/>
      <c r="G90" s="155"/>
      <c r="H90" s="82">
        <v>0</v>
      </c>
      <c r="I90" s="78">
        <v>0</v>
      </c>
      <c r="J90" s="19"/>
    </row>
    <row r="91" spans="1:11" x14ac:dyDescent="0.2">
      <c r="A91" s="156" t="s">
        <v>20</v>
      </c>
      <c r="B91" s="156"/>
      <c r="C91" s="156"/>
      <c r="D91" s="156"/>
      <c r="E91" s="156"/>
      <c r="F91" s="156"/>
      <c r="G91" s="156"/>
      <c r="H91" s="22"/>
      <c r="I91" s="99">
        <f>TRUNC(SUM(I90),2)</f>
        <v>0</v>
      </c>
      <c r="J91" s="19"/>
    </row>
    <row r="92" spans="1:11" x14ac:dyDescent="0.2">
      <c r="A92" s="175"/>
      <c r="B92" s="176"/>
      <c r="C92" s="176"/>
      <c r="D92" s="176"/>
      <c r="E92" s="176"/>
      <c r="F92" s="176"/>
      <c r="G92" s="176"/>
      <c r="H92" s="176"/>
      <c r="I92" s="176"/>
      <c r="J92" s="19"/>
    </row>
    <row r="93" spans="1:11" x14ac:dyDescent="0.2">
      <c r="A93" s="154" t="s">
        <v>89</v>
      </c>
      <c r="B93" s="154"/>
      <c r="C93" s="154"/>
      <c r="D93" s="154"/>
      <c r="E93" s="154"/>
      <c r="F93" s="154"/>
      <c r="G93" s="154"/>
      <c r="H93" s="154"/>
      <c r="I93" s="154"/>
      <c r="J93" s="19"/>
    </row>
    <row r="94" spans="1:11" x14ac:dyDescent="0.2">
      <c r="A94" s="156" t="s">
        <v>90</v>
      </c>
      <c r="B94" s="156"/>
      <c r="C94" s="156"/>
      <c r="D94" s="156"/>
      <c r="E94" s="156"/>
      <c r="F94" s="156"/>
      <c r="G94" s="156"/>
      <c r="H94" s="156"/>
      <c r="I94" s="15" t="s">
        <v>1</v>
      </c>
      <c r="J94" s="19"/>
    </row>
    <row r="95" spans="1:11" x14ac:dyDescent="0.2">
      <c r="A95" s="10" t="s">
        <v>22</v>
      </c>
      <c r="B95" s="155" t="s">
        <v>128</v>
      </c>
      <c r="C95" s="155"/>
      <c r="D95" s="155"/>
      <c r="E95" s="155"/>
      <c r="F95" s="155"/>
      <c r="G95" s="155"/>
      <c r="H95" s="155"/>
      <c r="I95" s="63">
        <f>ROUND((SUM(I87)),2)</f>
        <v>44.42</v>
      </c>
      <c r="J95" s="19"/>
    </row>
    <row r="96" spans="1:11" x14ac:dyDescent="0.2">
      <c r="A96" s="16" t="s">
        <v>23</v>
      </c>
      <c r="B96" s="155" t="s">
        <v>129</v>
      </c>
      <c r="C96" s="155"/>
      <c r="D96" s="155"/>
      <c r="E96" s="155"/>
      <c r="F96" s="155"/>
      <c r="G96" s="155"/>
      <c r="H96" s="155"/>
      <c r="I96" s="63">
        <f>I91</f>
        <v>0</v>
      </c>
      <c r="J96" s="19"/>
    </row>
    <row r="97" spans="1:11" x14ac:dyDescent="0.2">
      <c r="A97" s="156" t="s">
        <v>91</v>
      </c>
      <c r="B97" s="156"/>
      <c r="C97" s="156"/>
      <c r="D97" s="156"/>
      <c r="E97" s="156"/>
      <c r="F97" s="156"/>
      <c r="G97" s="156"/>
      <c r="H97" s="156"/>
      <c r="I97" s="63">
        <f>SUM(I95:I96)</f>
        <v>44.42</v>
      </c>
      <c r="J97" s="19"/>
    </row>
    <row r="98" spans="1:11" x14ac:dyDescent="0.2">
      <c r="A98" s="159"/>
      <c r="B98" s="160"/>
      <c r="C98" s="160"/>
      <c r="D98" s="160"/>
      <c r="E98" s="160"/>
      <c r="F98" s="160"/>
      <c r="G98" s="160"/>
      <c r="H98" s="160"/>
      <c r="I98" s="160"/>
      <c r="J98" s="19"/>
    </row>
    <row r="99" spans="1:11" x14ac:dyDescent="0.2">
      <c r="A99" s="161" t="s">
        <v>92</v>
      </c>
      <c r="B99" s="161"/>
      <c r="C99" s="161"/>
      <c r="D99" s="161"/>
      <c r="E99" s="161"/>
      <c r="F99" s="161"/>
      <c r="G99" s="161"/>
      <c r="H99" s="161"/>
      <c r="I99" s="161"/>
      <c r="J99" s="19"/>
    </row>
    <row r="100" spans="1:11" x14ac:dyDescent="0.2">
      <c r="A100" s="10">
        <v>5</v>
      </c>
      <c r="B100" s="156" t="s">
        <v>18</v>
      </c>
      <c r="C100" s="156"/>
      <c r="D100" s="156"/>
      <c r="E100" s="156"/>
      <c r="F100" s="156"/>
      <c r="G100" s="156"/>
      <c r="H100" s="10"/>
      <c r="I100" s="15" t="s">
        <v>1</v>
      </c>
      <c r="J100" s="19"/>
    </row>
    <row r="101" spans="1:11" x14ac:dyDescent="0.2">
      <c r="A101" s="10" t="s">
        <v>9</v>
      </c>
      <c r="B101" s="162" t="s">
        <v>114</v>
      </c>
      <c r="C101" s="162"/>
      <c r="D101" s="162"/>
      <c r="E101" s="162"/>
      <c r="F101" s="162"/>
      <c r="G101" s="162"/>
      <c r="H101" s="3" t="s">
        <v>0</v>
      </c>
      <c r="I101" s="63">
        <f>'Uniformes e EPIs'!F10</f>
        <v>0</v>
      </c>
      <c r="J101" s="19"/>
    </row>
    <row r="102" spans="1:11" x14ac:dyDescent="0.2">
      <c r="A102" s="10" t="s">
        <v>10</v>
      </c>
      <c r="B102" s="162" t="s">
        <v>152</v>
      </c>
      <c r="C102" s="162"/>
      <c r="D102" s="162"/>
      <c r="E102" s="162"/>
      <c r="F102" s="162"/>
      <c r="G102" s="162"/>
      <c r="H102" s="3" t="s">
        <v>0</v>
      </c>
      <c r="I102" s="78">
        <v>0</v>
      </c>
      <c r="J102" s="19"/>
    </row>
    <row r="103" spans="1:11" x14ac:dyDescent="0.2">
      <c r="A103" s="24" t="s">
        <v>11</v>
      </c>
      <c r="B103" s="162" t="s">
        <v>154</v>
      </c>
      <c r="C103" s="162"/>
      <c r="D103" s="162"/>
      <c r="E103" s="162"/>
      <c r="F103" s="162"/>
      <c r="G103" s="162"/>
      <c r="H103" s="3" t="s">
        <v>0</v>
      </c>
      <c r="I103" s="78">
        <v>0</v>
      </c>
      <c r="J103" s="19"/>
    </row>
    <row r="104" spans="1:11" x14ac:dyDescent="0.2">
      <c r="A104" s="24" t="s">
        <v>12</v>
      </c>
      <c r="B104" s="162" t="s">
        <v>153</v>
      </c>
      <c r="C104" s="162"/>
      <c r="D104" s="162"/>
      <c r="E104" s="162"/>
      <c r="F104" s="162"/>
      <c r="G104" s="162"/>
      <c r="H104" s="3" t="s">
        <v>0</v>
      </c>
      <c r="I104" s="78">
        <v>0</v>
      </c>
      <c r="J104" s="19"/>
    </row>
    <row r="105" spans="1:11" x14ac:dyDescent="0.2">
      <c r="A105" s="156" t="s">
        <v>93</v>
      </c>
      <c r="B105" s="156"/>
      <c r="C105" s="156"/>
      <c r="D105" s="156"/>
      <c r="E105" s="156"/>
      <c r="F105" s="156"/>
      <c r="G105" s="156"/>
      <c r="H105" s="22" t="s">
        <v>0</v>
      </c>
      <c r="I105" s="63">
        <f>TRUNC(SUM(I101:I104),2)</f>
        <v>0</v>
      </c>
      <c r="J105" s="19"/>
    </row>
    <row r="106" spans="1:11" x14ac:dyDescent="0.2">
      <c r="A106" s="159"/>
      <c r="B106" s="160"/>
      <c r="C106" s="160"/>
      <c r="D106" s="160"/>
      <c r="E106" s="160"/>
      <c r="F106" s="160"/>
      <c r="G106" s="160"/>
      <c r="H106" s="160"/>
      <c r="I106" s="160"/>
      <c r="J106" s="19"/>
    </row>
    <row r="107" spans="1:11" x14ac:dyDescent="0.2">
      <c r="A107" s="161" t="s">
        <v>94</v>
      </c>
      <c r="B107" s="161"/>
      <c r="C107" s="161"/>
      <c r="D107" s="161"/>
      <c r="E107" s="161"/>
      <c r="F107" s="161"/>
      <c r="G107" s="161"/>
      <c r="H107" s="161"/>
      <c r="I107" s="161"/>
      <c r="J107" s="19"/>
      <c r="K107" s="105">
        <f>ROUND(((I33+I65+I75+I97+I105+I109+I110)),2)</f>
        <v>3593.79</v>
      </c>
    </row>
    <row r="108" spans="1:11" x14ac:dyDescent="0.2">
      <c r="A108" s="10">
        <v>6</v>
      </c>
      <c r="B108" s="156" t="s">
        <v>21</v>
      </c>
      <c r="C108" s="156"/>
      <c r="D108" s="156"/>
      <c r="E108" s="156"/>
      <c r="F108" s="156"/>
      <c r="G108" s="156"/>
      <c r="H108" s="10" t="s">
        <v>3</v>
      </c>
      <c r="I108" s="15" t="s">
        <v>1</v>
      </c>
      <c r="J108" s="19"/>
      <c r="K108" s="93">
        <f>(1-(H112+H113+H114+H115))</f>
        <v>0.95</v>
      </c>
    </row>
    <row r="109" spans="1:11" x14ac:dyDescent="0.2">
      <c r="A109" s="10" t="s">
        <v>9</v>
      </c>
      <c r="B109" s="155" t="s">
        <v>24</v>
      </c>
      <c r="C109" s="155"/>
      <c r="D109" s="155"/>
      <c r="E109" s="155"/>
      <c r="F109" s="155"/>
      <c r="G109" s="155"/>
      <c r="H109" s="114">
        <f>IF('Dados Apoio'!$F$35=1,'Dados Apoio'!F45,IF('Dados Apoio'!$F$35=2,'Dados Apoio'!G45,IF('Dados Apoio'!$F$35=3,'Dados Apoio'!H45,0)))</f>
        <v>0</v>
      </c>
      <c r="I109" s="63">
        <f>ROUND((I126*H109),2)</f>
        <v>0</v>
      </c>
      <c r="J109" s="19"/>
      <c r="K109" s="101">
        <f>ROUND((K107/K108),2)</f>
        <v>3782.94</v>
      </c>
    </row>
    <row r="110" spans="1:11" x14ac:dyDescent="0.2">
      <c r="A110" s="16" t="s">
        <v>10</v>
      </c>
      <c r="B110" s="155" t="s">
        <v>4</v>
      </c>
      <c r="C110" s="155"/>
      <c r="D110" s="155"/>
      <c r="E110" s="155"/>
      <c r="F110" s="155"/>
      <c r="G110" s="155"/>
      <c r="H110" s="114">
        <f>IF('Dados Apoio'!$F$35=1,'Dados Apoio'!F46,IF('Dados Apoio'!$F$35=2,'Dados Apoio'!G46,IF('Dados Apoio'!$F$35=3,'Dados Apoio'!H46,0)))</f>
        <v>0</v>
      </c>
      <c r="I110" s="63">
        <f>ROUND(((I126+I109)*H110),2)</f>
        <v>0</v>
      </c>
      <c r="J110" s="19"/>
    </row>
    <row r="111" spans="1:11" x14ac:dyDescent="0.2">
      <c r="A111" s="10" t="s">
        <v>11</v>
      </c>
      <c r="B111" s="182" t="s">
        <v>40</v>
      </c>
      <c r="C111" s="182"/>
      <c r="D111" s="182"/>
      <c r="E111" s="182"/>
      <c r="F111" s="182"/>
      <c r="G111" s="182"/>
      <c r="H111" s="9"/>
      <c r="I111" s="107"/>
      <c r="J111" s="19"/>
      <c r="K111" s="26"/>
    </row>
    <row r="112" spans="1:11" x14ac:dyDescent="0.2">
      <c r="A112" s="16" t="s">
        <v>42</v>
      </c>
      <c r="B112" s="155" t="s">
        <v>37</v>
      </c>
      <c r="C112" s="155"/>
      <c r="D112" s="155"/>
      <c r="E112" s="155"/>
      <c r="F112" s="155"/>
      <c r="G112" s="155"/>
      <c r="H112" s="131">
        <f>IF('Dados Apoio'!$F$35=1,'Dados Apoio'!F47,IF('Dados Apoio'!$F$35=2,'Dados Apoio'!G47,IF('Dados Apoio'!$F$35=3,'Dados Apoio'!H47,0)))</f>
        <v>0</v>
      </c>
      <c r="I112" s="63">
        <f>(ROUND((K109*H112),2))</f>
        <v>0</v>
      </c>
      <c r="J112" s="19"/>
    </row>
    <row r="113" spans="1:11" x14ac:dyDescent="0.2">
      <c r="A113" s="16" t="s">
        <v>43</v>
      </c>
      <c r="B113" s="155" t="s">
        <v>38</v>
      </c>
      <c r="C113" s="155"/>
      <c r="D113" s="155"/>
      <c r="E113" s="155"/>
      <c r="F113" s="155"/>
      <c r="G113" s="155"/>
      <c r="H113" s="131">
        <f>IF('Dados Apoio'!$F$35=1,'Dados Apoio'!F48,IF('Dados Apoio'!$F$35=2,'Dados Apoio'!G48,IF('Dados Apoio'!$F$35=3,'Dados Apoio'!H48,0)))</f>
        <v>0</v>
      </c>
      <c r="I113" s="63">
        <f>(ROUND((K109*H113),2))</f>
        <v>0</v>
      </c>
      <c r="J113" s="19"/>
    </row>
    <row r="114" spans="1:11" x14ac:dyDescent="0.2">
      <c r="A114" s="16" t="s">
        <v>44</v>
      </c>
      <c r="B114" s="155" t="s">
        <v>39</v>
      </c>
      <c r="C114" s="155"/>
      <c r="D114" s="155"/>
      <c r="E114" s="155"/>
      <c r="F114" s="155"/>
      <c r="G114" s="155"/>
      <c r="H114" s="131">
        <f>IF('Dados Apoio'!$F$35=1,'Dados Apoio'!F49,IF('Dados Apoio'!$F$35=2,'Dados Apoio'!G49,IF('Dados Apoio'!$F$35=3,'Dados Apoio'!H49,0)))</f>
        <v>0.05</v>
      </c>
      <c r="I114" s="63">
        <f>(ROUND((K109*H114),2))</f>
        <v>189.15</v>
      </c>
      <c r="J114" s="19"/>
    </row>
    <row r="115" spans="1:11" x14ac:dyDescent="0.2">
      <c r="A115" s="16" t="s">
        <v>227</v>
      </c>
      <c r="B115" s="155" t="s">
        <v>228</v>
      </c>
      <c r="C115" s="155"/>
      <c r="D115" s="155"/>
      <c r="E115" s="155"/>
      <c r="F115" s="155"/>
      <c r="G115" s="155"/>
      <c r="H115" s="131">
        <f>IF('Dados Apoio'!$F$35=1,'Dados Apoio'!F50,IF('Dados Apoio'!$F$35=2,'Dados Apoio'!G50,IF('Dados Apoio'!$F$35=3,'Dados Apoio'!H50,0)))</f>
        <v>0</v>
      </c>
      <c r="I115" s="63">
        <f>(ROUND((K109*H115),2))</f>
        <v>0</v>
      </c>
      <c r="J115" s="19"/>
    </row>
    <row r="116" spans="1:11" x14ac:dyDescent="0.2">
      <c r="A116" s="156" t="s">
        <v>95</v>
      </c>
      <c r="B116" s="156"/>
      <c r="C116" s="156"/>
      <c r="D116" s="156"/>
      <c r="E116" s="156"/>
      <c r="F116" s="156"/>
      <c r="G116" s="156"/>
      <c r="H116" s="25"/>
      <c r="I116" s="63">
        <f>TRUNC(SUM(I109:I115),2)</f>
        <v>189.15</v>
      </c>
      <c r="J116" s="19"/>
    </row>
    <row r="117" spans="1:11" x14ac:dyDescent="0.2">
      <c r="A117" s="12"/>
      <c r="B117" s="166"/>
      <c r="C117" s="166"/>
      <c r="D117" s="166"/>
      <c r="E117" s="166"/>
      <c r="F117" s="166"/>
      <c r="G117" s="166"/>
      <c r="H117" s="166"/>
      <c r="I117" s="166"/>
    </row>
    <row r="118" spans="1:11" x14ac:dyDescent="0.2">
      <c r="A118" s="12"/>
      <c r="B118" s="12"/>
      <c r="C118" s="12"/>
      <c r="D118" s="12"/>
      <c r="E118" s="12"/>
      <c r="F118" s="12"/>
      <c r="G118" s="12"/>
      <c r="H118" s="12"/>
      <c r="I118" s="27"/>
      <c r="K118" s="28"/>
    </row>
    <row r="119" spans="1:11" x14ac:dyDescent="0.2">
      <c r="A119" s="154" t="s">
        <v>96</v>
      </c>
      <c r="B119" s="154"/>
      <c r="C119" s="154"/>
      <c r="D119" s="154"/>
      <c r="E119" s="154"/>
      <c r="F119" s="154"/>
      <c r="G119" s="154"/>
      <c r="H119" s="154"/>
      <c r="I119" s="154"/>
    </row>
    <row r="120" spans="1:11" x14ac:dyDescent="0.2">
      <c r="A120" s="156" t="s">
        <v>25</v>
      </c>
      <c r="B120" s="156"/>
      <c r="C120" s="156"/>
      <c r="D120" s="156"/>
      <c r="E120" s="156"/>
      <c r="F120" s="156"/>
      <c r="G120" s="156"/>
      <c r="H120" s="156"/>
      <c r="I120" s="15" t="s">
        <v>1</v>
      </c>
    </row>
    <row r="121" spans="1:11" x14ac:dyDescent="0.2">
      <c r="A121" s="3" t="s">
        <v>9</v>
      </c>
      <c r="B121" s="155" t="str">
        <f>A24</f>
        <v>MÓDULO 1 - COMPOSIÇÃO DA REMUNERAÇÃO</v>
      </c>
      <c r="C121" s="155"/>
      <c r="D121" s="155"/>
      <c r="E121" s="155"/>
      <c r="F121" s="155"/>
      <c r="G121" s="155"/>
      <c r="H121" s="155"/>
      <c r="I121" s="63">
        <f>I33</f>
        <v>1842.74</v>
      </c>
    </row>
    <row r="122" spans="1:11" x14ac:dyDescent="0.2">
      <c r="A122" s="29" t="s">
        <v>10</v>
      </c>
      <c r="B122" s="155" t="str">
        <f>A35</f>
        <v>MÓDULO 2 – ENCARGOS E BENEFÍCIOS ANUAIS, MENSAIS E DIÁRIOS</v>
      </c>
      <c r="C122" s="155"/>
      <c r="D122" s="155"/>
      <c r="E122" s="155"/>
      <c r="F122" s="155"/>
      <c r="G122" s="155"/>
      <c r="H122" s="155"/>
      <c r="I122" s="63">
        <f>I65</f>
        <v>1578.78</v>
      </c>
      <c r="K122" s="28"/>
    </row>
    <row r="123" spans="1:11" x14ac:dyDescent="0.2">
      <c r="A123" s="29" t="s">
        <v>11</v>
      </c>
      <c r="B123" s="155" t="str">
        <f>A67</f>
        <v>MÓDULO 3 – PROVISÃO PARA RESCISÃO</v>
      </c>
      <c r="C123" s="155"/>
      <c r="D123" s="155"/>
      <c r="E123" s="155"/>
      <c r="F123" s="155"/>
      <c r="G123" s="155"/>
      <c r="H123" s="155"/>
      <c r="I123" s="63">
        <f>I75</f>
        <v>127.85</v>
      </c>
      <c r="K123" s="28"/>
    </row>
    <row r="124" spans="1:11" x14ac:dyDescent="0.2">
      <c r="A124" s="3" t="s">
        <v>12</v>
      </c>
      <c r="B124" s="155" t="str">
        <f>A77</f>
        <v>MÓDULO 4 – CUSTO DE REPOSIÇÃO DO PROFISSIONAL AUSENTE</v>
      </c>
      <c r="C124" s="155"/>
      <c r="D124" s="155"/>
      <c r="E124" s="155"/>
      <c r="F124" s="155"/>
      <c r="G124" s="155"/>
      <c r="H124" s="155"/>
      <c r="I124" s="63">
        <f>I97</f>
        <v>44.42</v>
      </c>
    </row>
    <row r="125" spans="1:11" x14ac:dyDescent="0.2">
      <c r="A125" s="29" t="s">
        <v>13</v>
      </c>
      <c r="B125" s="155" t="str">
        <f>A99</f>
        <v>MÓDULO 5 – INSUMOS DIVERSOS</v>
      </c>
      <c r="C125" s="155"/>
      <c r="D125" s="155"/>
      <c r="E125" s="155"/>
      <c r="F125" s="155"/>
      <c r="G125" s="155"/>
      <c r="H125" s="155"/>
      <c r="I125" s="63">
        <f>I105</f>
        <v>0</v>
      </c>
      <c r="K125" s="30"/>
    </row>
    <row r="126" spans="1:11" x14ac:dyDescent="0.2">
      <c r="A126" s="16"/>
      <c r="B126" s="156" t="s">
        <v>97</v>
      </c>
      <c r="C126" s="156"/>
      <c r="D126" s="156"/>
      <c r="E126" s="156"/>
      <c r="F126" s="156"/>
      <c r="G126" s="156"/>
      <c r="H126" s="156"/>
      <c r="I126" s="63">
        <f>ROUND(SUM(I121:I125),2)</f>
        <v>3593.79</v>
      </c>
    </row>
    <row r="127" spans="1:11" x14ac:dyDescent="0.2">
      <c r="A127" s="3" t="s">
        <v>14</v>
      </c>
      <c r="B127" s="155" t="str">
        <f>A107</f>
        <v>MÓDULO 6 – CUSTOS INDIRETOS, TRIBUTOS E LUCRO</v>
      </c>
      <c r="C127" s="155"/>
      <c r="D127" s="155"/>
      <c r="E127" s="155"/>
      <c r="F127" s="155"/>
      <c r="G127" s="155"/>
      <c r="H127" s="155"/>
      <c r="I127" s="63">
        <f>I116</f>
        <v>189.15</v>
      </c>
    </row>
    <row r="128" spans="1:11" x14ac:dyDescent="0.2">
      <c r="A128" s="156" t="s">
        <v>98</v>
      </c>
      <c r="B128" s="156"/>
      <c r="C128" s="156"/>
      <c r="D128" s="156"/>
      <c r="E128" s="156"/>
      <c r="F128" s="156"/>
      <c r="G128" s="156"/>
      <c r="H128" s="156"/>
      <c r="I128" s="63">
        <f>ROUND((I126+I127),2)</f>
        <v>3782.94</v>
      </c>
    </row>
    <row r="130" spans="1:9" x14ac:dyDescent="0.2">
      <c r="A130" s="31"/>
      <c r="B130" s="31"/>
    </row>
    <row r="131" spans="1:9" x14ac:dyDescent="0.2">
      <c r="A131" s="28"/>
      <c r="B131" s="31"/>
      <c r="E131" s="21"/>
      <c r="I131" s="101">
        <f>I128*12</f>
        <v>45395.28</v>
      </c>
    </row>
    <row r="132" spans="1:9" x14ac:dyDescent="0.2">
      <c r="A132" s="21"/>
    </row>
    <row r="133" spans="1:9" x14ac:dyDescent="0.2">
      <c r="A133" s="21"/>
    </row>
    <row r="138" spans="1:9" x14ac:dyDescent="0.2">
      <c r="I138" s="33"/>
    </row>
  </sheetData>
  <mergeCells count="128">
    <mergeCell ref="A116:G116"/>
    <mergeCell ref="B56:G56"/>
    <mergeCell ref="A58:H58"/>
    <mergeCell ref="A59:I59"/>
    <mergeCell ref="A60:I60"/>
    <mergeCell ref="A51:I51"/>
    <mergeCell ref="A52:G52"/>
    <mergeCell ref="B79:G79"/>
    <mergeCell ref="B84:G84"/>
    <mergeCell ref="A76:I76"/>
    <mergeCell ref="A66:I66"/>
    <mergeCell ref="A67:I67"/>
    <mergeCell ref="B68:G68"/>
    <mergeCell ref="B69:G69"/>
    <mergeCell ref="B70:G70"/>
    <mergeCell ref="B71:G71"/>
    <mergeCell ref="B72:G72"/>
    <mergeCell ref="B73:G73"/>
    <mergeCell ref="B74:G74"/>
    <mergeCell ref="B110:G110"/>
    <mergeCell ref="B111:G111"/>
    <mergeCell ref="A87:G87"/>
    <mergeCell ref="B57:G57"/>
    <mergeCell ref="B127:H127"/>
    <mergeCell ref="A128:H128"/>
    <mergeCell ref="B112:G112"/>
    <mergeCell ref="B113:G113"/>
    <mergeCell ref="B53:G53"/>
    <mergeCell ref="B54:G54"/>
    <mergeCell ref="B55:G55"/>
    <mergeCell ref="B104:G104"/>
    <mergeCell ref="B102:G102"/>
    <mergeCell ref="B101:G101"/>
    <mergeCell ref="B80:G80"/>
    <mergeCell ref="B81:G81"/>
    <mergeCell ref="A92:I92"/>
    <mergeCell ref="A77:I77"/>
    <mergeCell ref="A78:G78"/>
    <mergeCell ref="A61:H61"/>
    <mergeCell ref="B62:H62"/>
    <mergeCell ref="B63:H63"/>
    <mergeCell ref="B82:G82"/>
    <mergeCell ref="B64:H64"/>
    <mergeCell ref="A65:H65"/>
    <mergeCell ref="A75:G75"/>
    <mergeCell ref="A91:G91"/>
    <mergeCell ref="B114:G114"/>
    <mergeCell ref="B125:H125"/>
    <mergeCell ref="B126:H126"/>
    <mergeCell ref="B117:I117"/>
    <mergeCell ref="B121:H121"/>
    <mergeCell ref="B122:H122"/>
    <mergeCell ref="B123:H123"/>
    <mergeCell ref="A1:I1"/>
    <mergeCell ref="A23:I23"/>
    <mergeCell ref="A2:I2"/>
    <mergeCell ref="A14:I14"/>
    <mergeCell ref="A4:I4"/>
    <mergeCell ref="A12:B12"/>
    <mergeCell ref="A11:B11"/>
    <mergeCell ref="C11:D11"/>
    <mergeCell ref="E11:I11"/>
    <mergeCell ref="A10:I10"/>
    <mergeCell ref="C12:D12"/>
    <mergeCell ref="E12:I12"/>
    <mergeCell ref="B5:H5"/>
    <mergeCell ref="B6:H6"/>
    <mergeCell ref="B7:H7"/>
    <mergeCell ref="B8:H8"/>
    <mergeCell ref="B15:H15"/>
    <mergeCell ref="B44:G44"/>
    <mergeCell ref="B16:H16"/>
    <mergeCell ref="B17:H17"/>
    <mergeCell ref="B18:H18"/>
    <mergeCell ref="B19:H19"/>
    <mergeCell ref="A3:I3"/>
    <mergeCell ref="B20:H20"/>
    <mergeCell ref="B21:H21"/>
    <mergeCell ref="A24:I24"/>
    <mergeCell ref="B25:G25"/>
    <mergeCell ref="B22:H22"/>
    <mergeCell ref="B26:G26"/>
    <mergeCell ref="B31:G31"/>
    <mergeCell ref="B30:G30"/>
    <mergeCell ref="B29:G29"/>
    <mergeCell ref="B27:G27"/>
    <mergeCell ref="B28:G28"/>
    <mergeCell ref="A50:G50"/>
    <mergeCell ref="A40:I40"/>
    <mergeCell ref="B43:G43"/>
    <mergeCell ref="A36:G36"/>
    <mergeCell ref="B37:G37"/>
    <mergeCell ref="B38:G38"/>
    <mergeCell ref="A39:G39"/>
    <mergeCell ref="B32:G32"/>
    <mergeCell ref="A33:H33"/>
    <mergeCell ref="A35:I35"/>
    <mergeCell ref="A41:G41"/>
    <mergeCell ref="B42:G42"/>
    <mergeCell ref="B45:G45"/>
    <mergeCell ref="B46:G46"/>
    <mergeCell ref="B48:G48"/>
    <mergeCell ref="B49:G49"/>
    <mergeCell ref="B47:G47"/>
    <mergeCell ref="A119:I119"/>
    <mergeCell ref="B124:H124"/>
    <mergeCell ref="B83:G83"/>
    <mergeCell ref="A85:G85"/>
    <mergeCell ref="A89:G89"/>
    <mergeCell ref="B90:G90"/>
    <mergeCell ref="A88:I88"/>
    <mergeCell ref="A105:G105"/>
    <mergeCell ref="A106:I106"/>
    <mergeCell ref="A107:I107"/>
    <mergeCell ref="B108:G108"/>
    <mergeCell ref="B109:G109"/>
    <mergeCell ref="B100:G100"/>
    <mergeCell ref="B103:G103"/>
    <mergeCell ref="A98:I98"/>
    <mergeCell ref="A99:I99"/>
    <mergeCell ref="A94:H94"/>
    <mergeCell ref="B95:H95"/>
    <mergeCell ref="B96:H96"/>
    <mergeCell ref="A97:H97"/>
    <mergeCell ref="A93:I93"/>
    <mergeCell ref="B86:G86"/>
    <mergeCell ref="B115:G115"/>
    <mergeCell ref="A120:H120"/>
  </mergeCells>
  <phoneticPr fontId="6" type="noConversion"/>
  <pageMargins left="0.66" right="0.19685039370078741" top="0.59055118110236227" bottom="0.39370078740157483" header="0.18" footer="0.15748031496062992"/>
  <pageSetup paperSize="9" scale="80" firstPageNumber="0"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R133"/>
  <sheetViews>
    <sheetView topLeftCell="A46" workbookViewId="0">
      <selection activeCell="H86" sqref="H86"/>
    </sheetView>
  </sheetViews>
  <sheetFormatPr defaultRowHeight="12.75" x14ac:dyDescent="0.2"/>
  <cols>
    <col min="1" max="1" width="10" style="11" bestFit="1" customWidth="1"/>
    <col min="2" max="4" width="9.140625" style="11"/>
    <col min="5" max="5" width="10.85546875" style="11" bestFit="1" customWidth="1"/>
    <col min="6" max="6" width="9.140625" style="11"/>
    <col min="7" max="7" width="26.28515625" style="11" customWidth="1"/>
    <col min="8" max="8" width="9.5703125" style="11" bestFit="1" customWidth="1"/>
    <col min="9" max="9" width="24.28515625" style="26" customWidth="1"/>
    <col min="10" max="10" width="13.140625" style="11" customWidth="1"/>
    <col min="11" max="11" width="21.140625" style="11" customWidth="1"/>
    <col min="12" max="12" width="27.85546875" customWidth="1"/>
    <col min="13" max="13" width="9.5703125" bestFit="1" customWidth="1"/>
  </cols>
  <sheetData>
    <row r="1" spans="1:18" x14ac:dyDescent="0.2">
      <c r="A1" s="167"/>
      <c r="B1" s="167"/>
      <c r="C1" s="167"/>
      <c r="D1" s="167"/>
      <c r="E1" s="167"/>
      <c r="F1" s="167"/>
      <c r="G1" s="167"/>
      <c r="H1" s="167"/>
      <c r="I1" s="167"/>
    </row>
    <row r="2" spans="1:18" x14ac:dyDescent="0.2">
      <c r="A2" s="169"/>
      <c r="B2" s="169"/>
      <c r="C2" s="169"/>
      <c r="D2" s="169"/>
      <c r="E2" s="169"/>
      <c r="F2" s="169"/>
      <c r="G2" s="169"/>
      <c r="H2" s="169"/>
      <c r="I2" s="169"/>
    </row>
    <row r="3" spans="1:18" ht="48.75" customHeight="1" x14ac:dyDescent="0.2">
      <c r="A3" s="165" t="s">
        <v>99</v>
      </c>
      <c r="B3" s="165"/>
      <c r="C3" s="165"/>
      <c r="D3" s="165"/>
      <c r="E3" s="165"/>
      <c r="F3" s="165"/>
      <c r="G3" s="165"/>
      <c r="H3" s="165"/>
      <c r="I3" s="165"/>
      <c r="L3" s="38"/>
      <c r="M3" s="7"/>
      <c r="N3" s="7"/>
      <c r="O3" s="7"/>
      <c r="P3" s="7"/>
      <c r="Q3" s="7"/>
      <c r="R3" s="7"/>
    </row>
    <row r="4" spans="1:18" x14ac:dyDescent="0.2">
      <c r="A4" s="183" t="s">
        <v>28</v>
      </c>
      <c r="B4" s="183"/>
      <c r="C4" s="183"/>
      <c r="D4" s="183"/>
      <c r="E4" s="183"/>
      <c r="F4" s="183"/>
      <c r="G4" s="183"/>
      <c r="H4" s="183"/>
      <c r="I4" s="183"/>
      <c r="L4" s="39"/>
      <c r="M4" s="7"/>
      <c r="N4" s="7"/>
      <c r="O4" s="7"/>
      <c r="P4" s="7"/>
      <c r="Q4" s="7"/>
      <c r="R4" s="7"/>
    </row>
    <row r="5" spans="1:18" x14ac:dyDescent="0.2">
      <c r="A5" s="3" t="s">
        <v>9</v>
      </c>
      <c r="B5" s="155" t="s">
        <v>29</v>
      </c>
      <c r="C5" s="155"/>
      <c r="D5" s="155"/>
      <c r="E5" s="155"/>
      <c r="F5" s="155"/>
      <c r="G5" s="155"/>
      <c r="H5" s="155"/>
      <c r="I5" s="90">
        <f>'01'!I5</f>
        <v>44957</v>
      </c>
      <c r="L5" s="7"/>
      <c r="M5" s="7"/>
      <c r="N5" s="7"/>
      <c r="O5" s="7"/>
      <c r="P5" s="7"/>
      <c r="Q5" s="7"/>
      <c r="R5" s="7"/>
    </row>
    <row r="6" spans="1:18" x14ac:dyDescent="0.2">
      <c r="A6" s="3" t="s">
        <v>10</v>
      </c>
      <c r="B6" s="155" t="s">
        <v>30</v>
      </c>
      <c r="C6" s="155"/>
      <c r="D6" s="155"/>
      <c r="E6" s="155"/>
      <c r="F6" s="155"/>
      <c r="G6" s="155"/>
      <c r="H6" s="155"/>
      <c r="I6" s="88" t="s">
        <v>115</v>
      </c>
    </row>
    <row r="7" spans="1:18" x14ac:dyDescent="0.2">
      <c r="A7" s="3" t="s">
        <v>11</v>
      </c>
      <c r="B7" s="155" t="s">
        <v>45</v>
      </c>
      <c r="C7" s="155"/>
      <c r="D7" s="155"/>
      <c r="E7" s="155"/>
      <c r="F7" s="155"/>
      <c r="G7" s="155"/>
      <c r="H7" s="155"/>
      <c r="I7" s="97">
        <f>'01'!I7</f>
        <v>2022</v>
      </c>
    </row>
    <row r="8" spans="1:18" x14ac:dyDescent="0.2">
      <c r="A8" s="3" t="s">
        <v>12</v>
      </c>
      <c r="B8" s="155" t="s">
        <v>31</v>
      </c>
      <c r="C8" s="155"/>
      <c r="D8" s="155"/>
      <c r="E8" s="155"/>
      <c r="F8" s="155"/>
      <c r="G8" s="155"/>
      <c r="H8" s="155"/>
      <c r="I8" s="94">
        <v>12</v>
      </c>
    </row>
    <row r="9" spans="1:18" x14ac:dyDescent="0.2">
      <c r="A9" s="12"/>
      <c r="B9" s="13"/>
      <c r="C9" s="13"/>
      <c r="D9" s="13"/>
      <c r="E9" s="13"/>
      <c r="F9" s="13"/>
      <c r="G9" s="13"/>
      <c r="H9" s="12"/>
      <c r="I9" s="14"/>
    </row>
    <row r="10" spans="1:18" x14ac:dyDescent="0.2">
      <c r="A10" s="183" t="s">
        <v>35</v>
      </c>
      <c r="B10" s="183"/>
      <c r="C10" s="183"/>
      <c r="D10" s="183"/>
      <c r="E10" s="183"/>
      <c r="F10" s="183"/>
      <c r="G10" s="183"/>
      <c r="H10" s="183"/>
      <c r="I10" s="183"/>
    </row>
    <row r="11" spans="1:18" x14ac:dyDescent="0.2">
      <c r="A11" s="170" t="s">
        <v>32</v>
      </c>
      <c r="B11" s="170"/>
      <c r="C11" s="170" t="s">
        <v>33</v>
      </c>
      <c r="D11" s="170"/>
      <c r="E11" s="170" t="s">
        <v>34</v>
      </c>
      <c r="F11" s="170"/>
      <c r="G11" s="170"/>
      <c r="H11" s="170"/>
      <c r="I11" s="170"/>
    </row>
    <row r="12" spans="1:18" x14ac:dyDescent="0.2">
      <c r="A12" s="170" t="s">
        <v>36</v>
      </c>
      <c r="B12" s="170"/>
      <c r="C12" s="170" t="s">
        <v>41</v>
      </c>
      <c r="D12" s="170"/>
      <c r="E12" s="170"/>
      <c r="F12" s="170"/>
      <c r="G12" s="170"/>
      <c r="H12" s="170"/>
      <c r="I12" s="170"/>
    </row>
    <row r="13" spans="1:18" x14ac:dyDescent="0.2">
      <c r="A13" s="12"/>
      <c r="B13" s="13"/>
      <c r="C13" s="13"/>
      <c r="D13" s="13"/>
      <c r="E13" s="13"/>
      <c r="F13" s="13"/>
      <c r="G13" s="13"/>
      <c r="H13" s="12"/>
      <c r="I13" s="14"/>
    </row>
    <row r="14" spans="1:18" ht="12.75" customHeight="1" x14ac:dyDescent="0.2">
      <c r="A14" s="183" t="s">
        <v>46</v>
      </c>
      <c r="B14" s="183"/>
      <c r="C14" s="183"/>
      <c r="D14" s="183"/>
      <c r="E14" s="183"/>
      <c r="F14" s="183"/>
      <c r="G14" s="183"/>
      <c r="H14" s="183"/>
      <c r="I14" s="183"/>
      <c r="K14" s="40"/>
      <c r="L14" s="40"/>
      <c r="M14" s="40"/>
      <c r="N14" s="40"/>
    </row>
    <row r="15" spans="1:18" x14ac:dyDescent="0.2">
      <c r="A15" s="3">
        <v>1</v>
      </c>
      <c r="B15" s="155" t="s">
        <v>8</v>
      </c>
      <c r="C15" s="155"/>
      <c r="D15" s="155"/>
      <c r="E15" s="155"/>
      <c r="F15" s="155"/>
      <c r="G15" s="155"/>
      <c r="H15" s="155"/>
      <c r="I15" s="87" t="s">
        <v>110</v>
      </c>
      <c r="K15" s="40"/>
      <c r="L15" s="40"/>
      <c r="M15" s="40"/>
      <c r="N15" s="40"/>
    </row>
    <row r="16" spans="1:18" x14ac:dyDescent="0.2">
      <c r="A16" s="3">
        <v>2</v>
      </c>
      <c r="B16" s="155" t="s">
        <v>47</v>
      </c>
      <c r="C16" s="155"/>
      <c r="D16" s="155"/>
      <c r="E16" s="155"/>
      <c r="F16" s="155"/>
      <c r="G16" s="155"/>
      <c r="H16" s="155"/>
      <c r="I16" s="88" t="str">
        <f>'Dados Apoio'!F3</f>
        <v>3226-05</v>
      </c>
      <c r="K16" s="40"/>
      <c r="L16" s="40"/>
      <c r="M16" s="40"/>
      <c r="N16" s="40"/>
    </row>
    <row r="17" spans="1:11" x14ac:dyDescent="0.2">
      <c r="A17" s="3">
        <v>3</v>
      </c>
      <c r="B17" s="155" t="s">
        <v>7</v>
      </c>
      <c r="C17" s="155"/>
      <c r="D17" s="155"/>
      <c r="E17" s="155"/>
      <c r="F17" s="155"/>
      <c r="G17" s="155"/>
      <c r="H17" s="155"/>
      <c r="I17" s="104">
        <f>'Dados Apoio'!C3</f>
        <v>1842.74</v>
      </c>
    </row>
    <row r="18" spans="1:11" ht="25.5" x14ac:dyDescent="0.2">
      <c r="A18" s="3">
        <v>4</v>
      </c>
      <c r="B18" s="155" t="s">
        <v>6</v>
      </c>
      <c r="C18" s="155"/>
      <c r="D18" s="155"/>
      <c r="E18" s="155"/>
      <c r="F18" s="155"/>
      <c r="G18" s="155"/>
      <c r="H18" s="155"/>
      <c r="I18" s="89" t="str">
        <f>'Dados Apoio'!B3</f>
        <v>Técnico em Imobilização (Noturno)</v>
      </c>
    </row>
    <row r="19" spans="1:11" x14ac:dyDescent="0.2">
      <c r="A19" s="3">
        <v>5</v>
      </c>
      <c r="B19" s="155" t="s">
        <v>5</v>
      </c>
      <c r="C19" s="155"/>
      <c r="D19" s="155"/>
      <c r="E19" s="155"/>
      <c r="F19" s="155"/>
      <c r="G19" s="155"/>
      <c r="H19" s="155"/>
      <c r="I19" s="90">
        <f>'01'!I19</f>
        <v>44562</v>
      </c>
    </row>
    <row r="20" spans="1:11" x14ac:dyDescent="0.2">
      <c r="A20" s="48">
        <v>6</v>
      </c>
      <c r="B20" s="155" t="s">
        <v>160</v>
      </c>
      <c r="C20" s="155"/>
      <c r="D20" s="155"/>
      <c r="E20" s="155"/>
      <c r="F20" s="155"/>
      <c r="G20" s="155"/>
      <c r="H20" s="155"/>
      <c r="I20" s="106" t="str">
        <f>'Dados Apoio'!E3</f>
        <v>Diurno</v>
      </c>
    </row>
    <row r="21" spans="1:11" x14ac:dyDescent="0.2">
      <c r="A21" s="48">
        <v>7</v>
      </c>
      <c r="B21" s="155" t="s">
        <v>161</v>
      </c>
      <c r="C21" s="155"/>
      <c r="D21" s="155"/>
      <c r="E21" s="155"/>
      <c r="F21" s="155"/>
      <c r="G21" s="155"/>
      <c r="H21" s="155"/>
      <c r="I21" s="94">
        <f>'Dados Apoio'!J3</f>
        <v>15</v>
      </c>
    </row>
    <row r="22" spans="1:11" x14ac:dyDescent="0.2">
      <c r="A22" s="135">
        <v>8</v>
      </c>
      <c r="B22" s="155" t="s">
        <v>230</v>
      </c>
      <c r="C22" s="155"/>
      <c r="D22" s="155"/>
      <c r="E22" s="155"/>
      <c r="F22" s="155"/>
      <c r="G22" s="155"/>
      <c r="H22" s="155"/>
      <c r="I22" s="94" t="str">
        <f>'Dados Apoio'!K3</f>
        <v>Sim</v>
      </c>
    </row>
    <row r="23" spans="1:11" x14ac:dyDescent="0.2">
      <c r="A23" s="168"/>
      <c r="B23" s="168"/>
      <c r="C23" s="168"/>
      <c r="D23" s="168"/>
      <c r="E23" s="168"/>
      <c r="F23" s="168"/>
      <c r="G23" s="168"/>
      <c r="H23" s="168"/>
      <c r="I23" s="168"/>
      <c r="K23"/>
    </row>
    <row r="24" spans="1:11" x14ac:dyDescent="0.2">
      <c r="A24" s="184" t="s">
        <v>26</v>
      </c>
      <c r="B24" s="184"/>
      <c r="C24" s="184"/>
      <c r="D24" s="184"/>
      <c r="E24" s="184"/>
      <c r="F24" s="184"/>
      <c r="G24" s="184"/>
      <c r="H24" s="184"/>
      <c r="I24" s="184"/>
      <c r="K24"/>
    </row>
    <row r="25" spans="1:11" x14ac:dyDescent="0.2">
      <c r="A25" s="10">
        <v>1</v>
      </c>
      <c r="B25" s="156" t="s">
        <v>17</v>
      </c>
      <c r="C25" s="156"/>
      <c r="D25" s="156"/>
      <c r="E25" s="156"/>
      <c r="F25" s="156"/>
      <c r="G25" s="156"/>
      <c r="H25" s="10" t="s">
        <v>3</v>
      </c>
      <c r="I25" s="15" t="s">
        <v>1</v>
      </c>
      <c r="K25"/>
    </row>
    <row r="26" spans="1:11" x14ac:dyDescent="0.2">
      <c r="A26" s="10" t="s">
        <v>9</v>
      </c>
      <c r="B26" s="155" t="s">
        <v>109</v>
      </c>
      <c r="C26" s="155"/>
      <c r="D26" s="155"/>
      <c r="E26" s="155"/>
      <c r="F26" s="155"/>
      <c r="G26" s="155"/>
      <c r="H26" s="95">
        <v>1</v>
      </c>
      <c r="I26" s="78">
        <f>I17*H26</f>
        <v>1842.74</v>
      </c>
      <c r="K26"/>
    </row>
    <row r="27" spans="1:11" x14ac:dyDescent="0.2">
      <c r="A27" s="10" t="s">
        <v>10</v>
      </c>
      <c r="B27" s="155" t="s">
        <v>48</v>
      </c>
      <c r="C27" s="155"/>
      <c r="D27" s="155"/>
      <c r="E27" s="155"/>
      <c r="F27" s="155"/>
      <c r="G27" s="155"/>
      <c r="H27" s="81">
        <f>'Dados Apoio'!H26</f>
        <v>0</v>
      </c>
      <c r="I27" s="63">
        <f>TRUNC(I26*H27,2)</f>
        <v>0</v>
      </c>
      <c r="K27"/>
    </row>
    <row r="28" spans="1:11" x14ac:dyDescent="0.2">
      <c r="A28" s="10" t="s">
        <v>11</v>
      </c>
      <c r="B28" s="155" t="s">
        <v>136</v>
      </c>
      <c r="C28" s="155"/>
      <c r="D28" s="155"/>
      <c r="E28" s="155"/>
      <c r="F28" s="155"/>
      <c r="G28" s="155"/>
      <c r="H28" s="81">
        <f>'Dados Apoio'!G26</f>
        <v>0</v>
      </c>
      <c r="I28" s="78">
        <f>TRUNC(H28*'Dados Apoio'!C29,2)</f>
        <v>0</v>
      </c>
      <c r="K28"/>
    </row>
    <row r="29" spans="1:11" x14ac:dyDescent="0.2">
      <c r="A29" s="10" t="s">
        <v>12</v>
      </c>
      <c r="B29" s="155" t="s">
        <v>2</v>
      </c>
      <c r="C29" s="155"/>
      <c r="D29" s="155"/>
      <c r="E29" s="155"/>
      <c r="F29" s="155"/>
      <c r="G29" s="155"/>
      <c r="H29" s="81">
        <f>IFERROR(I29/I26,"")</f>
        <v>0</v>
      </c>
      <c r="I29" s="78">
        <f>TRUNC(IF(I20="Noturno",(('02'!I26+'02'!I27+'02'!I28)/220)*20%*7*I21,0),2)</f>
        <v>0</v>
      </c>
      <c r="K29"/>
    </row>
    <row r="30" spans="1:11" x14ac:dyDescent="0.2">
      <c r="A30" s="16" t="s">
        <v>13</v>
      </c>
      <c r="B30" s="155" t="s">
        <v>49</v>
      </c>
      <c r="C30" s="155"/>
      <c r="D30" s="155"/>
      <c r="E30" s="155"/>
      <c r="F30" s="155"/>
      <c r="G30" s="155"/>
      <c r="H30" s="81">
        <f>IFERROR(I30/I26,"")</f>
        <v>0</v>
      </c>
      <c r="I30" s="78">
        <f>TRUNC(IF(I20="Noturno",('02'!I26+'02'!I27+'02'!I28)/220*1.2*I21,0),2)</f>
        <v>0</v>
      </c>
      <c r="K30"/>
    </row>
    <row r="31" spans="1:11" x14ac:dyDescent="0.2">
      <c r="A31" s="10" t="s">
        <v>14</v>
      </c>
      <c r="B31" s="155" t="s">
        <v>50</v>
      </c>
      <c r="C31" s="155"/>
      <c r="D31" s="155"/>
      <c r="E31" s="155"/>
      <c r="F31" s="155"/>
      <c r="G31" s="155"/>
      <c r="H31" s="5">
        <v>0</v>
      </c>
      <c r="I31" s="36">
        <v>0</v>
      </c>
      <c r="K31"/>
    </row>
    <row r="32" spans="1:11" x14ac:dyDescent="0.2">
      <c r="A32" s="16" t="s">
        <v>15</v>
      </c>
      <c r="B32" s="155" t="s">
        <v>133</v>
      </c>
      <c r="C32" s="155"/>
      <c r="D32" s="155"/>
      <c r="E32" s="155"/>
      <c r="F32" s="155"/>
      <c r="G32" s="155"/>
      <c r="H32" s="5">
        <v>0</v>
      </c>
      <c r="I32" s="63">
        <f>H32*I26</f>
        <v>0</v>
      </c>
      <c r="J32" s="19"/>
    </row>
    <row r="33" spans="1:12" x14ac:dyDescent="0.2">
      <c r="A33" s="156" t="s">
        <v>75</v>
      </c>
      <c r="B33" s="156"/>
      <c r="C33" s="156"/>
      <c r="D33" s="156"/>
      <c r="E33" s="156"/>
      <c r="F33" s="156"/>
      <c r="G33" s="156"/>
      <c r="H33" s="156"/>
      <c r="I33" s="80">
        <f>TRUNC(SUM(I26:I32),2)</f>
        <v>1842.74</v>
      </c>
      <c r="J33" s="19"/>
    </row>
    <row r="34" spans="1:12" x14ac:dyDescent="0.2">
      <c r="A34" s="17"/>
      <c r="B34" s="17"/>
      <c r="C34" s="17"/>
      <c r="D34" s="17"/>
      <c r="E34" s="17"/>
      <c r="F34" s="17"/>
      <c r="G34" s="17"/>
      <c r="H34" s="17"/>
      <c r="I34" s="18"/>
      <c r="J34" s="19"/>
    </row>
    <row r="35" spans="1:12" x14ac:dyDescent="0.2">
      <c r="A35" s="184" t="s">
        <v>51</v>
      </c>
      <c r="B35" s="184"/>
      <c r="C35" s="184"/>
      <c r="D35" s="184"/>
      <c r="E35" s="184"/>
      <c r="F35" s="184"/>
      <c r="G35" s="184"/>
      <c r="H35" s="184"/>
      <c r="I35" s="184"/>
      <c r="J35" s="19"/>
    </row>
    <row r="36" spans="1:12" x14ac:dyDescent="0.2">
      <c r="A36" s="156" t="s">
        <v>64</v>
      </c>
      <c r="B36" s="156"/>
      <c r="C36" s="156"/>
      <c r="D36" s="156"/>
      <c r="E36" s="156"/>
      <c r="F36" s="156"/>
      <c r="G36" s="156"/>
      <c r="H36" s="10" t="s">
        <v>3</v>
      </c>
      <c r="I36" s="15" t="s">
        <v>1</v>
      </c>
      <c r="J36" s="19"/>
    </row>
    <row r="37" spans="1:12" x14ac:dyDescent="0.2">
      <c r="A37" s="10" t="s">
        <v>9</v>
      </c>
      <c r="B37" s="155" t="s">
        <v>130</v>
      </c>
      <c r="C37" s="155"/>
      <c r="D37" s="155"/>
      <c r="E37" s="155"/>
      <c r="F37" s="155"/>
      <c r="G37" s="155"/>
      <c r="H37" s="82">
        <v>8.3299999999999999E-2</v>
      </c>
      <c r="I37" s="78">
        <f>ROUND((H37*I33),2)</f>
        <v>153.5</v>
      </c>
      <c r="J37" s="19"/>
    </row>
    <row r="38" spans="1:12" x14ac:dyDescent="0.2">
      <c r="A38" s="10" t="s">
        <v>10</v>
      </c>
      <c r="B38" s="155" t="s">
        <v>131</v>
      </c>
      <c r="C38" s="155"/>
      <c r="D38" s="155"/>
      <c r="E38" s="155"/>
      <c r="F38" s="155"/>
      <c r="G38" s="155"/>
      <c r="H38" s="82">
        <v>0.121</v>
      </c>
      <c r="I38" s="78">
        <f>ROUND((H38*I33),2)</f>
        <v>222.97</v>
      </c>
      <c r="J38" s="19"/>
    </row>
    <row r="39" spans="1:12" x14ac:dyDescent="0.2">
      <c r="A39" s="156" t="s">
        <v>53</v>
      </c>
      <c r="B39" s="156"/>
      <c r="C39" s="156"/>
      <c r="D39" s="156"/>
      <c r="E39" s="156"/>
      <c r="F39" s="156"/>
      <c r="G39" s="156"/>
      <c r="H39" s="86"/>
      <c r="I39" s="99">
        <f>ROUND((SUM(I37:I38)),2)</f>
        <v>376.47</v>
      </c>
      <c r="J39" s="19"/>
      <c r="L39" s="1"/>
    </row>
    <row r="40" spans="1:12" x14ac:dyDescent="0.2">
      <c r="A40" s="163"/>
      <c r="B40" s="164"/>
      <c r="C40" s="164"/>
      <c r="D40" s="164"/>
      <c r="E40" s="164"/>
      <c r="F40" s="164"/>
      <c r="G40" s="164"/>
      <c r="H40" s="164"/>
      <c r="I40" s="164"/>
      <c r="J40" s="19"/>
      <c r="K40" s="20"/>
      <c r="L40" s="1"/>
    </row>
    <row r="41" spans="1:12" x14ac:dyDescent="0.2">
      <c r="A41" s="156" t="s">
        <v>65</v>
      </c>
      <c r="B41" s="156"/>
      <c r="C41" s="156"/>
      <c r="D41" s="156"/>
      <c r="E41" s="156"/>
      <c r="F41" s="156"/>
      <c r="G41" s="156"/>
      <c r="H41" s="10" t="s">
        <v>3</v>
      </c>
      <c r="I41" s="15" t="s">
        <v>1</v>
      </c>
      <c r="J41" s="19"/>
    </row>
    <row r="42" spans="1:12" x14ac:dyDescent="0.2">
      <c r="A42" s="10" t="s">
        <v>9</v>
      </c>
      <c r="B42" s="155" t="s">
        <v>56</v>
      </c>
      <c r="C42" s="155"/>
      <c r="D42" s="155"/>
      <c r="E42" s="155"/>
      <c r="F42" s="155"/>
      <c r="G42" s="155"/>
      <c r="H42" s="83">
        <f>IF('Dados Apoio'!$F$35=1,'Dados Apoio'!F37,IF('Dados Apoio'!$F$35=2,'Dados Apoio'!G37,IF('Dados Apoio'!$F$35=3,'Dados Apoio'!H37,0)))</f>
        <v>0.2</v>
      </c>
      <c r="I42" s="78">
        <f>ROUND(((I33+I39)*H42),2)</f>
        <v>443.84</v>
      </c>
      <c r="J42" s="19"/>
    </row>
    <row r="43" spans="1:12" x14ac:dyDescent="0.2">
      <c r="A43" s="10" t="s">
        <v>10</v>
      </c>
      <c r="B43" s="155" t="s">
        <v>57</v>
      </c>
      <c r="C43" s="155"/>
      <c r="D43" s="155"/>
      <c r="E43" s="155"/>
      <c r="F43" s="155"/>
      <c r="G43" s="155"/>
      <c r="H43" s="83">
        <f>IF('Dados Apoio'!$F$35=1,'Dados Apoio'!F38,IF('Dados Apoio'!$F$35=2,'Dados Apoio'!G38,IF('Dados Apoio'!$F$35=3,'Dados Apoio'!H38,0)))</f>
        <v>0</v>
      </c>
      <c r="I43" s="78">
        <f>ROUND(((I33+I39)*H43),2)</f>
        <v>0</v>
      </c>
      <c r="J43" s="19"/>
    </row>
    <row r="44" spans="1:12" x14ac:dyDescent="0.2">
      <c r="A44" s="10" t="s">
        <v>11</v>
      </c>
      <c r="B44" s="155" t="s">
        <v>58</v>
      </c>
      <c r="C44" s="155"/>
      <c r="D44" s="155"/>
      <c r="E44" s="155"/>
      <c r="F44" s="155"/>
      <c r="G44" s="155"/>
      <c r="H44" s="83">
        <f>IF('Dados Apoio'!$F$35=1,'Dados Apoio'!F39,IF('Dados Apoio'!$F$35=2,'Dados Apoio'!G39,IF('Dados Apoio'!$F$35=3,'Dados Apoio'!H39,0)))</f>
        <v>0</v>
      </c>
      <c r="I44" s="78">
        <f>ROUND(((I33+I39)*H44),2)</f>
        <v>0</v>
      </c>
      <c r="J44" s="19"/>
    </row>
    <row r="45" spans="1:12" x14ac:dyDescent="0.2">
      <c r="A45" s="10" t="s">
        <v>12</v>
      </c>
      <c r="B45" s="155" t="s">
        <v>55</v>
      </c>
      <c r="C45" s="155"/>
      <c r="D45" s="155"/>
      <c r="E45" s="155"/>
      <c r="F45" s="155"/>
      <c r="G45" s="155"/>
      <c r="H45" s="83">
        <f>IF('Dados Apoio'!$F$35=1,'Dados Apoio'!F40,IF('Dados Apoio'!$F$35=2,'Dados Apoio'!G40,IF('Dados Apoio'!$F$35=3,'Dados Apoio'!H40,0)))</f>
        <v>0</v>
      </c>
      <c r="I45" s="78">
        <f>ROUND(((I33+I39)*H45),2)</f>
        <v>0</v>
      </c>
      <c r="J45" s="19"/>
    </row>
    <row r="46" spans="1:12" x14ac:dyDescent="0.2">
      <c r="A46" s="10" t="s">
        <v>13</v>
      </c>
      <c r="B46" s="155" t="s">
        <v>59</v>
      </c>
      <c r="C46" s="155"/>
      <c r="D46" s="155"/>
      <c r="E46" s="155"/>
      <c r="F46" s="155"/>
      <c r="G46" s="155"/>
      <c r="H46" s="83">
        <f>IF('Dados Apoio'!$F$35=1,'Dados Apoio'!F41,IF('Dados Apoio'!$F$35=2,'Dados Apoio'!G41,IF('Dados Apoio'!$F$35=3,'Dados Apoio'!H41,0)))</f>
        <v>0</v>
      </c>
      <c r="I46" s="78">
        <f>ROUND(((I33+I39)*H46),2)</f>
        <v>0</v>
      </c>
      <c r="J46" s="19"/>
    </row>
    <row r="47" spans="1:12" x14ac:dyDescent="0.2">
      <c r="A47" s="10" t="s">
        <v>14</v>
      </c>
      <c r="B47" s="155" t="s">
        <v>60</v>
      </c>
      <c r="C47" s="155"/>
      <c r="D47" s="155"/>
      <c r="E47" s="155"/>
      <c r="F47" s="155"/>
      <c r="G47" s="155"/>
      <c r="H47" s="83">
        <f>IF('Dados Apoio'!$F$35=1,'Dados Apoio'!F42,IF('Dados Apoio'!$F$35=2,'Dados Apoio'!G42,IF('Dados Apoio'!$F$35=3,'Dados Apoio'!H42,0)))</f>
        <v>0</v>
      </c>
      <c r="I47" s="78">
        <f>ROUND(((I33+I39)*H47),2)</f>
        <v>0</v>
      </c>
      <c r="J47" s="19"/>
    </row>
    <row r="48" spans="1:12" x14ac:dyDescent="0.2">
      <c r="A48" s="10" t="s">
        <v>15</v>
      </c>
      <c r="B48" s="155" t="s">
        <v>61</v>
      </c>
      <c r="C48" s="155"/>
      <c r="D48" s="155"/>
      <c r="E48" s="155"/>
      <c r="F48" s="155"/>
      <c r="G48" s="155"/>
      <c r="H48" s="83">
        <f>IF('Dados Apoio'!$F$35=1,'Dados Apoio'!F43,IF('Dados Apoio'!$F$35=2,'Dados Apoio'!G43,IF('Dados Apoio'!$F$35=3,'Dados Apoio'!H43,0)))</f>
        <v>0</v>
      </c>
      <c r="I48" s="78">
        <f>ROUND(((I33+I39)*H48),2)</f>
        <v>0</v>
      </c>
      <c r="J48" s="19"/>
      <c r="K48" s="21"/>
    </row>
    <row r="49" spans="1:12" x14ac:dyDescent="0.2">
      <c r="A49" s="10" t="s">
        <v>16</v>
      </c>
      <c r="B49" s="155" t="s">
        <v>62</v>
      </c>
      <c r="C49" s="155"/>
      <c r="D49" s="155"/>
      <c r="E49" s="155"/>
      <c r="F49" s="155"/>
      <c r="G49" s="155"/>
      <c r="H49" s="83">
        <f>IF('Dados Apoio'!$F$35=1,'Dados Apoio'!F44,IF('Dados Apoio'!$F$35=2,'Dados Apoio'!G44,IF('Dados Apoio'!$F$35=3,'Dados Apoio'!H44,0)))</f>
        <v>0.08</v>
      </c>
      <c r="I49" s="78">
        <f>ROUND(((I33+I39)*H49),2)</f>
        <v>177.54</v>
      </c>
      <c r="J49" s="19"/>
    </row>
    <row r="50" spans="1:12" x14ac:dyDescent="0.2">
      <c r="A50" s="156" t="s">
        <v>63</v>
      </c>
      <c r="B50" s="156"/>
      <c r="C50" s="156"/>
      <c r="D50" s="156"/>
      <c r="E50" s="156"/>
      <c r="F50" s="156"/>
      <c r="G50" s="156"/>
      <c r="H50" s="84">
        <f>SUM(H42:H49)</f>
        <v>0.28000000000000003</v>
      </c>
      <c r="I50" s="78">
        <f>ROUND((SUM(I42:I49)),2)</f>
        <v>621.38</v>
      </c>
      <c r="J50" s="19"/>
    </row>
    <row r="51" spans="1:12" x14ac:dyDescent="0.2">
      <c r="A51" s="177"/>
      <c r="B51" s="177"/>
      <c r="C51" s="177"/>
      <c r="D51" s="177"/>
      <c r="E51" s="177"/>
      <c r="F51" s="177"/>
      <c r="G51" s="177"/>
      <c r="H51" s="177"/>
      <c r="I51" s="178"/>
      <c r="J51" s="19"/>
      <c r="K51" s="42"/>
      <c r="L51" s="43"/>
    </row>
    <row r="52" spans="1:12" x14ac:dyDescent="0.2">
      <c r="A52" s="156" t="s">
        <v>66</v>
      </c>
      <c r="B52" s="156"/>
      <c r="C52" s="156"/>
      <c r="D52" s="156"/>
      <c r="E52" s="156"/>
      <c r="F52" s="156"/>
      <c r="G52" s="156"/>
      <c r="H52" s="22"/>
      <c r="I52" s="15" t="s">
        <v>1</v>
      </c>
      <c r="J52" s="19"/>
      <c r="K52" s="44"/>
      <c r="L52" s="43"/>
    </row>
    <row r="53" spans="1:12" ht="14.25" x14ac:dyDescent="0.2">
      <c r="A53" s="10" t="s">
        <v>9</v>
      </c>
      <c r="B53" s="162" t="s">
        <v>67</v>
      </c>
      <c r="C53" s="162"/>
      <c r="D53" s="162"/>
      <c r="E53" s="162"/>
      <c r="F53" s="162"/>
      <c r="G53" s="162"/>
      <c r="H53" s="85">
        <f>'Dados Apoio'!C30</f>
        <v>6.4</v>
      </c>
      <c r="I53" s="79">
        <f>TRUNC(H53*I21*2-(I26*0.06),2)</f>
        <v>81.430000000000007</v>
      </c>
      <c r="J53" s="19"/>
      <c r="K53" s="45"/>
      <c r="L53" s="46"/>
    </row>
    <row r="54" spans="1:12" ht="15" x14ac:dyDescent="0.25">
      <c r="A54" s="10" t="s">
        <v>10</v>
      </c>
      <c r="B54" s="171" t="s">
        <v>121</v>
      </c>
      <c r="C54" s="172"/>
      <c r="D54" s="172"/>
      <c r="E54" s="172"/>
      <c r="F54" s="172"/>
      <c r="G54" s="173"/>
      <c r="H54" s="85">
        <f>'Dados Apoio'!C31</f>
        <v>37</v>
      </c>
      <c r="I54" s="79">
        <f>TRUNC(H54*I21*0.9,2)</f>
        <v>499.5</v>
      </c>
      <c r="J54" s="19"/>
      <c r="K54" s="23"/>
      <c r="L54" s="35"/>
    </row>
    <row r="55" spans="1:12" x14ac:dyDescent="0.2">
      <c r="A55" s="10" t="s">
        <v>11</v>
      </c>
      <c r="B55" s="162" t="s">
        <v>119</v>
      </c>
      <c r="C55" s="162"/>
      <c r="D55" s="162"/>
      <c r="E55" s="162"/>
      <c r="F55" s="162"/>
      <c r="G55" s="162"/>
      <c r="H55" s="85">
        <f>'Dados Apoio'!C32</f>
        <v>0</v>
      </c>
      <c r="I55" s="79">
        <f>H55</f>
        <v>0</v>
      </c>
      <c r="J55" s="19"/>
      <c r="L55" s="35"/>
    </row>
    <row r="56" spans="1:12" x14ac:dyDescent="0.2">
      <c r="A56" s="10" t="s">
        <v>12</v>
      </c>
      <c r="B56" s="162" t="s">
        <v>122</v>
      </c>
      <c r="C56" s="162"/>
      <c r="D56" s="162"/>
      <c r="E56" s="162"/>
      <c r="F56" s="162"/>
      <c r="G56" s="162"/>
      <c r="H56" s="85">
        <f>'Dados Apoio'!C33</f>
        <v>0</v>
      </c>
      <c r="I56" s="79">
        <f>H56</f>
        <v>0</v>
      </c>
      <c r="J56" s="19"/>
      <c r="L56" s="35"/>
    </row>
    <row r="57" spans="1:12" x14ac:dyDescent="0.2">
      <c r="A57" s="146" t="s">
        <v>12</v>
      </c>
      <c r="B57" s="162" t="s">
        <v>230</v>
      </c>
      <c r="C57" s="162"/>
      <c r="D57" s="162"/>
      <c r="E57" s="162"/>
      <c r="F57" s="162"/>
      <c r="G57" s="162"/>
      <c r="H57" s="82"/>
      <c r="I57" s="79">
        <f>IF(I22="SIM",(I33/220)*1.5*I21,0)</f>
        <v>188.46204545454546</v>
      </c>
      <c r="J57" s="19"/>
    </row>
    <row r="58" spans="1:12" x14ac:dyDescent="0.2">
      <c r="A58" s="156" t="s">
        <v>68</v>
      </c>
      <c r="B58" s="156"/>
      <c r="C58" s="156"/>
      <c r="D58" s="156"/>
      <c r="E58" s="156"/>
      <c r="F58" s="156"/>
      <c r="G58" s="156"/>
      <c r="H58" s="156"/>
      <c r="I58" s="64">
        <f>SUM(I53:I56)</f>
        <v>580.93000000000006</v>
      </c>
      <c r="J58" s="19"/>
    </row>
    <row r="59" spans="1:12" x14ac:dyDescent="0.2">
      <c r="A59" s="177"/>
      <c r="B59" s="177"/>
      <c r="C59" s="177"/>
      <c r="D59" s="177"/>
      <c r="E59" s="177"/>
      <c r="F59" s="177"/>
      <c r="G59" s="177"/>
      <c r="H59" s="177"/>
      <c r="I59" s="178"/>
      <c r="J59" s="19"/>
    </row>
    <row r="60" spans="1:12" x14ac:dyDescent="0.2">
      <c r="A60" s="185" t="s">
        <v>69</v>
      </c>
      <c r="B60" s="185"/>
      <c r="C60" s="185"/>
      <c r="D60" s="185"/>
      <c r="E60" s="185"/>
      <c r="F60" s="185"/>
      <c r="G60" s="185"/>
      <c r="H60" s="185"/>
      <c r="I60" s="185"/>
      <c r="J60" s="19"/>
    </row>
    <row r="61" spans="1:12" x14ac:dyDescent="0.2">
      <c r="A61" s="156" t="s">
        <v>73</v>
      </c>
      <c r="B61" s="156"/>
      <c r="C61" s="156"/>
      <c r="D61" s="156"/>
      <c r="E61" s="156"/>
      <c r="F61" s="156"/>
      <c r="G61" s="156"/>
      <c r="H61" s="156"/>
      <c r="I61" s="15" t="s">
        <v>1</v>
      </c>
      <c r="J61" s="19"/>
    </row>
    <row r="62" spans="1:12" x14ac:dyDescent="0.2">
      <c r="A62" s="10" t="s">
        <v>70</v>
      </c>
      <c r="B62" s="170" t="s">
        <v>52</v>
      </c>
      <c r="C62" s="170"/>
      <c r="D62" s="170"/>
      <c r="E62" s="170"/>
      <c r="F62" s="170"/>
      <c r="G62" s="170"/>
      <c r="H62" s="170"/>
      <c r="I62" s="78">
        <f>I39</f>
        <v>376.47</v>
      </c>
      <c r="J62" s="19"/>
    </row>
    <row r="63" spans="1:12" x14ac:dyDescent="0.2">
      <c r="A63" s="16" t="s">
        <v>71</v>
      </c>
      <c r="B63" s="170" t="s">
        <v>54</v>
      </c>
      <c r="C63" s="170"/>
      <c r="D63" s="170"/>
      <c r="E63" s="170"/>
      <c r="F63" s="170"/>
      <c r="G63" s="170"/>
      <c r="H63" s="170"/>
      <c r="I63" s="78">
        <f>I50</f>
        <v>621.38</v>
      </c>
      <c r="J63" s="19"/>
    </row>
    <row r="64" spans="1:12" x14ac:dyDescent="0.2">
      <c r="A64" s="16" t="s">
        <v>72</v>
      </c>
      <c r="B64" s="170" t="s">
        <v>74</v>
      </c>
      <c r="C64" s="170"/>
      <c r="D64" s="170"/>
      <c r="E64" s="170"/>
      <c r="F64" s="170"/>
      <c r="G64" s="170"/>
      <c r="H64" s="170"/>
      <c r="I64" s="78">
        <f>I58</f>
        <v>580.93000000000006</v>
      </c>
      <c r="J64" s="19"/>
    </row>
    <row r="65" spans="1:10" x14ac:dyDescent="0.2">
      <c r="A65" s="156" t="s">
        <v>76</v>
      </c>
      <c r="B65" s="156"/>
      <c r="C65" s="156"/>
      <c r="D65" s="156"/>
      <c r="E65" s="156"/>
      <c r="F65" s="156"/>
      <c r="G65" s="156"/>
      <c r="H65" s="156"/>
      <c r="I65" s="78">
        <f>ROUND((SUM(I62:I64)),2)</f>
        <v>1578.78</v>
      </c>
      <c r="J65" s="19"/>
    </row>
    <row r="66" spans="1:10" x14ac:dyDescent="0.2">
      <c r="A66" s="159"/>
      <c r="B66" s="160"/>
      <c r="C66" s="160"/>
      <c r="D66" s="160"/>
      <c r="E66" s="160"/>
      <c r="F66" s="160"/>
      <c r="G66" s="160"/>
      <c r="H66" s="160"/>
      <c r="I66" s="160"/>
      <c r="J66" s="19"/>
    </row>
    <row r="67" spans="1:10" x14ac:dyDescent="0.2">
      <c r="A67" s="184" t="s">
        <v>77</v>
      </c>
      <c r="B67" s="184"/>
      <c r="C67" s="184"/>
      <c r="D67" s="184"/>
      <c r="E67" s="184"/>
      <c r="F67" s="184"/>
      <c r="G67" s="184"/>
      <c r="H67" s="184"/>
      <c r="I67" s="184"/>
      <c r="J67" s="19"/>
    </row>
    <row r="68" spans="1:10" x14ac:dyDescent="0.2">
      <c r="A68" s="10">
        <v>3</v>
      </c>
      <c r="B68" s="156" t="s">
        <v>78</v>
      </c>
      <c r="C68" s="156"/>
      <c r="D68" s="156"/>
      <c r="E68" s="156"/>
      <c r="F68" s="156"/>
      <c r="G68" s="156"/>
      <c r="H68" s="10" t="s">
        <v>3</v>
      </c>
      <c r="I68" s="15" t="s">
        <v>1</v>
      </c>
      <c r="J68" s="19"/>
    </row>
    <row r="69" spans="1:10" x14ac:dyDescent="0.2">
      <c r="A69" s="10" t="s">
        <v>9</v>
      </c>
      <c r="B69" s="181" t="s">
        <v>81</v>
      </c>
      <c r="C69" s="181"/>
      <c r="D69" s="181"/>
      <c r="E69" s="181"/>
      <c r="F69" s="181"/>
      <c r="G69" s="181"/>
      <c r="H69" s="82">
        <f>'Dados Apoio'!C36</f>
        <v>4.1666666666666666E-3</v>
      </c>
      <c r="I69" s="78">
        <f t="shared" ref="I69:I74" si="0">ROUND((H69*$I$33),2)</f>
        <v>7.68</v>
      </c>
      <c r="J69" s="19"/>
    </row>
    <row r="70" spans="1:10" x14ac:dyDescent="0.2">
      <c r="A70" s="10" t="s">
        <v>10</v>
      </c>
      <c r="B70" s="155" t="s">
        <v>80</v>
      </c>
      <c r="C70" s="155"/>
      <c r="D70" s="155"/>
      <c r="E70" s="155"/>
      <c r="F70" s="155"/>
      <c r="G70" s="155"/>
      <c r="H70" s="82">
        <f>H69*8%</f>
        <v>3.3333333333333332E-4</v>
      </c>
      <c r="I70" s="78">
        <f t="shared" si="0"/>
        <v>0.61</v>
      </c>
      <c r="J70" s="19"/>
    </row>
    <row r="71" spans="1:10" x14ac:dyDescent="0.2">
      <c r="A71" s="10" t="s">
        <v>11</v>
      </c>
      <c r="B71" s="181" t="s">
        <v>82</v>
      </c>
      <c r="C71" s="181"/>
      <c r="D71" s="181"/>
      <c r="E71" s="181"/>
      <c r="F71" s="181"/>
      <c r="G71" s="181"/>
      <c r="H71" s="82">
        <v>0.02</v>
      </c>
      <c r="I71" s="78">
        <f t="shared" si="0"/>
        <v>36.85</v>
      </c>
      <c r="J71" s="19"/>
    </row>
    <row r="72" spans="1:10" x14ac:dyDescent="0.2">
      <c r="A72" s="10" t="s">
        <v>12</v>
      </c>
      <c r="B72" s="155" t="s">
        <v>79</v>
      </c>
      <c r="C72" s="155"/>
      <c r="D72" s="155"/>
      <c r="E72" s="155"/>
      <c r="F72" s="155"/>
      <c r="G72" s="155"/>
      <c r="H72" s="82">
        <f>'Dados Apoio'!C37</f>
        <v>1.9444444444444445E-2</v>
      </c>
      <c r="I72" s="78">
        <f t="shared" si="0"/>
        <v>35.83</v>
      </c>
      <c r="J72" s="19"/>
    </row>
    <row r="73" spans="1:10" x14ac:dyDescent="0.2">
      <c r="A73" s="10" t="s">
        <v>13</v>
      </c>
      <c r="B73" s="155" t="s">
        <v>83</v>
      </c>
      <c r="C73" s="155"/>
      <c r="D73" s="155"/>
      <c r="E73" s="155"/>
      <c r="F73" s="155"/>
      <c r="G73" s="155"/>
      <c r="H73" s="82">
        <f>(H72*H50)</f>
        <v>5.4444444444444453E-3</v>
      </c>
      <c r="I73" s="78">
        <f t="shared" si="0"/>
        <v>10.029999999999999</v>
      </c>
      <c r="J73" s="19"/>
    </row>
    <row r="74" spans="1:10" x14ac:dyDescent="0.2">
      <c r="A74" s="10" t="s">
        <v>14</v>
      </c>
      <c r="B74" s="181" t="s">
        <v>84</v>
      </c>
      <c r="C74" s="181"/>
      <c r="D74" s="181"/>
      <c r="E74" s="181"/>
      <c r="F74" s="181"/>
      <c r="G74" s="181"/>
      <c r="H74" s="82">
        <v>0.02</v>
      </c>
      <c r="I74" s="78">
        <f t="shared" si="0"/>
        <v>36.85</v>
      </c>
      <c r="J74" s="19"/>
    </row>
    <row r="75" spans="1:10" x14ac:dyDescent="0.2">
      <c r="A75" s="156" t="s">
        <v>85</v>
      </c>
      <c r="B75" s="156"/>
      <c r="C75" s="156"/>
      <c r="D75" s="156"/>
      <c r="E75" s="156"/>
      <c r="F75" s="156"/>
      <c r="G75" s="156"/>
      <c r="H75" s="86">
        <f>H69+H70+H71+H72+H73+H74</f>
        <v>6.9388888888888889E-2</v>
      </c>
      <c r="I75" s="78">
        <f>ROUND((SUM(I69:I74)),2)</f>
        <v>127.85</v>
      </c>
      <c r="J75" s="19"/>
    </row>
    <row r="76" spans="1:10" x14ac:dyDescent="0.2">
      <c r="A76" s="179"/>
      <c r="B76" s="180"/>
      <c r="C76" s="180"/>
      <c r="D76" s="180"/>
      <c r="E76" s="180"/>
      <c r="F76" s="180"/>
      <c r="G76" s="180"/>
      <c r="H76" s="180"/>
      <c r="I76" s="180"/>
      <c r="J76" s="19"/>
    </row>
    <row r="77" spans="1:10" x14ac:dyDescent="0.2">
      <c r="A77" s="184" t="s">
        <v>86</v>
      </c>
      <c r="B77" s="184"/>
      <c r="C77" s="184"/>
      <c r="D77" s="184"/>
      <c r="E77" s="184"/>
      <c r="F77" s="184"/>
      <c r="G77" s="184"/>
      <c r="H77" s="184"/>
      <c r="I77" s="184"/>
      <c r="J77" s="19"/>
    </row>
    <row r="78" spans="1:10" x14ac:dyDescent="0.2">
      <c r="A78" s="156" t="s">
        <v>87</v>
      </c>
      <c r="B78" s="156"/>
      <c r="C78" s="156"/>
      <c r="D78" s="156"/>
      <c r="E78" s="156"/>
      <c r="F78" s="156"/>
      <c r="G78" s="156"/>
      <c r="H78" s="10" t="s">
        <v>3</v>
      </c>
      <c r="I78" s="15" t="s">
        <v>1</v>
      </c>
      <c r="J78" s="19"/>
    </row>
    <row r="79" spans="1:10" x14ac:dyDescent="0.2">
      <c r="A79" s="10" t="s">
        <v>9</v>
      </c>
      <c r="B79" s="155" t="s">
        <v>123</v>
      </c>
      <c r="C79" s="155"/>
      <c r="D79" s="155"/>
      <c r="E79" s="155"/>
      <c r="F79" s="155"/>
      <c r="G79" s="155"/>
      <c r="H79" s="82">
        <f>'Dados Apoio'!C39</f>
        <v>0</v>
      </c>
      <c r="I79" s="78">
        <f>ROUND((H79*$I$33),2)</f>
        <v>0</v>
      </c>
      <c r="J79" s="19"/>
    </row>
    <row r="80" spans="1:10" x14ac:dyDescent="0.2">
      <c r="A80" s="16" t="s">
        <v>10</v>
      </c>
      <c r="B80" s="155" t="s">
        <v>124</v>
      </c>
      <c r="C80" s="155"/>
      <c r="D80" s="155"/>
      <c r="E80" s="155"/>
      <c r="F80" s="155"/>
      <c r="G80" s="155"/>
      <c r="H80" s="82">
        <f>'Dados Apoio'!C40</f>
        <v>2.7777777777777779E-3</v>
      </c>
      <c r="I80" s="78">
        <f t="shared" ref="I80:I83" si="1">ROUND((H80*$I$33),2)</f>
        <v>5.12</v>
      </c>
      <c r="J80" s="19"/>
    </row>
    <row r="81" spans="1:10" x14ac:dyDescent="0.2">
      <c r="A81" s="16" t="s">
        <v>11</v>
      </c>
      <c r="B81" s="174" t="s">
        <v>125</v>
      </c>
      <c r="C81" s="155"/>
      <c r="D81" s="155"/>
      <c r="E81" s="155"/>
      <c r="F81" s="155"/>
      <c r="G81" s="155"/>
      <c r="H81" s="82">
        <f>'Dados Apoio'!C41</f>
        <v>2.0833333333333332E-4</v>
      </c>
      <c r="I81" s="78">
        <f t="shared" si="1"/>
        <v>0.38</v>
      </c>
      <c r="J81" s="19"/>
    </row>
    <row r="82" spans="1:10" x14ac:dyDescent="0.2">
      <c r="A82" s="16" t="s">
        <v>12</v>
      </c>
      <c r="B82" s="155" t="s">
        <v>132</v>
      </c>
      <c r="C82" s="155"/>
      <c r="D82" s="155"/>
      <c r="E82" s="155"/>
      <c r="F82" s="155"/>
      <c r="G82" s="155"/>
      <c r="H82" s="82">
        <f>'Dados Apoio'!C42</f>
        <v>6.4999999999999997E-4</v>
      </c>
      <c r="I82" s="78">
        <f t="shared" si="1"/>
        <v>1.2</v>
      </c>
      <c r="J82" s="19"/>
    </row>
    <row r="83" spans="1:10" x14ac:dyDescent="0.2">
      <c r="A83" s="16" t="s">
        <v>13</v>
      </c>
      <c r="B83" s="155" t="s">
        <v>126</v>
      </c>
      <c r="C83" s="155"/>
      <c r="D83" s="155"/>
      <c r="E83" s="155"/>
      <c r="F83" s="155"/>
      <c r="G83" s="155"/>
      <c r="H83" s="82">
        <f>'Dados Apoio'!C43</f>
        <v>1.3070915E-3</v>
      </c>
      <c r="I83" s="78">
        <f t="shared" si="1"/>
        <v>2.41</v>
      </c>
      <c r="J83" s="19"/>
    </row>
    <row r="84" spans="1:10" x14ac:dyDescent="0.2">
      <c r="A84" s="10" t="s">
        <v>14</v>
      </c>
      <c r="B84" s="155" t="s">
        <v>221</v>
      </c>
      <c r="C84" s="155"/>
      <c r="D84" s="155"/>
      <c r="E84" s="155"/>
      <c r="F84" s="155"/>
      <c r="G84" s="155"/>
      <c r="H84" s="82">
        <f>'Dados Apoio'!C44</f>
        <v>1.3888888888888888E-2</v>
      </c>
      <c r="I84" s="78">
        <f>ROUND((H84*$I$33),2)</f>
        <v>25.59</v>
      </c>
      <c r="J84" s="19"/>
    </row>
    <row r="85" spans="1:10" x14ac:dyDescent="0.2">
      <c r="A85" s="156" t="s">
        <v>225</v>
      </c>
      <c r="B85" s="156"/>
      <c r="C85" s="156"/>
      <c r="D85" s="156"/>
      <c r="E85" s="156"/>
      <c r="F85" s="156"/>
      <c r="G85" s="156"/>
      <c r="H85" s="86">
        <f>H80+H81+H82+H83+H84+H79</f>
        <v>1.8832091499999998E-2</v>
      </c>
      <c r="I85" s="63">
        <f>ROUND(SUM(I79:I84),2)</f>
        <v>34.700000000000003</v>
      </c>
      <c r="J85" s="19"/>
    </row>
    <row r="86" spans="1:10" x14ac:dyDescent="0.2">
      <c r="A86" s="134" t="s">
        <v>14</v>
      </c>
      <c r="B86" s="155" t="s">
        <v>226</v>
      </c>
      <c r="C86" s="155"/>
      <c r="D86" s="155"/>
      <c r="E86" s="155"/>
      <c r="F86" s="155"/>
      <c r="G86" s="155"/>
      <c r="H86" s="86">
        <f>H85*H50</f>
        <v>5.2729856200000001E-3</v>
      </c>
      <c r="I86" s="63">
        <f>ROUND((H86*$I$33),2)</f>
        <v>9.7200000000000006</v>
      </c>
      <c r="J86" s="19"/>
    </row>
    <row r="87" spans="1:10" x14ac:dyDescent="0.2">
      <c r="A87" s="156" t="s">
        <v>19</v>
      </c>
      <c r="B87" s="156"/>
      <c r="C87" s="156"/>
      <c r="D87" s="156"/>
      <c r="E87" s="156"/>
      <c r="F87" s="156"/>
      <c r="G87" s="156"/>
      <c r="H87" s="86">
        <f>H85+H86</f>
        <v>2.4105077119999999E-2</v>
      </c>
      <c r="I87" s="63">
        <f>TRUNC(I85+I86,2)</f>
        <v>44.42</v>
      </c>
      <c r="J87" s="19"/>
    </row>
    <row r="88" spans="1:10" x14ac:dyDescent="0.2">
      <c r="A88" s="157"/>
      <c r="B88" s="158"/>
      <c r="C88" s="158"/>
      <c r="D88" s="158"/>
      <c r="E88" s="158"/>
      <c r="F88" s="158"/>
      <c r="G88" s="158"/>
      <c r="H88" s="158"/>
      <c r="I88" s="158"/>
      <c r="J88" s="19"/>
    </row>
    <row r="89" spans="1:10" x14ac:dyDescent="0.2">
      <c r="A89" s="179" t="s">
        <v>88</v>
      </c>
      <c r="B89" s="180"/>
      <c r="C89" s="180"/>
      <c r="D89" s="180"/>
      <c r="E89" s="180"/>
      <c r="F89" s="180"/>
      <c r="G89" s="186"/>
      <c r="H89" s="134" t="s">
        <v>3</v>
      </c>
      <c r="I89" s="15" t="s">
        <v>1</v>
      </c>
      <c r="J89" s="19"/>
    </row>
    <row r="90" spans="1:10" x14ac:dyDescent="0.2">
      <c r="A90" s="10" t="s">
        <v>9</v>
      </c>
      <c r="B90" s="155" t="s">
        <v>127</v>
      </c>
      <c r="C90" s="155"/>
      <c r="D90" s="155"/>
      <c r="E90" s="155"/>
      <c r="F90" s="155"/>
      <c r="G90" s="155"/>
      <c r="H90" s="82">
        <f>IFERROR(I91/I33,0)</f>
        <v>0.10227161726559363</v>
      </c>
      <c r="I90" s="78">
        <f>IF(I22="SIM",(I33/220)*1.5*I21,0)</f>
        <v>188.46204545454546</v>
      </c>
      <c r="J90" s="19"/>
    </row>
    <row r="91" spans="1:10" x14ac:dyDescent="0.2">
      <c r="A91" s="156" t="s">
        <v>20</v>
      </c>
      <c r="B91" s="156"/>
      <c r="C91" s="156"/>
      <c r="D91" s="156"/>
      <c r="E91" s="156"/>
      <c r="F91" s="156"/>
      <c r="G91" s="156"/>
      <c r="H91" s="22"/>
      <c r="I91" s="99">
        <f>TRUNC(SUM(I90),2)</f>
        <v>188.46</v>
      </c>
      <c r="J91" s="19"/>
    </row>
    <row r="92" spans="1:10" x14ac:dyDescent="0.2">
      <c r="A92" s="175"/>
      <c r="B92" s="176"/>
      <c r="C92" s="176"/>
      <c r="D92" s="176"/>
      <c r="E92" s="176"/>
      <c r="F92" s="176"/>
      <c r="G92" s="176"/>
      <c r="H92" s="176"/>
      <c r="I92" s="176"/>
      <c r="J92" s="19"/>
    </row>
    <row r="93" spans="1:10" x14ac:dyDescent="0.2">
      <c r="A93" s="185" t="s">
        <v>89</v>
      </c>
      <c r="B93" s="185"/>
      <c r="C93" s="185"/>
      <c r="D93" s="185"/>
      <c r="E93" s="185"/>
      <c r="F93" s="185"/>
      <c r="G93" s="185"/>
      <c r="H93" s="185"/>
      <c r="I93" s="185"/>
      <c r="J93" s="19"/>
    </row>
    <row r="94" spans="1:10" x14ac:dyDescent="0.2">
      <c r="A94" s="156" t="s">
        <v>90</v>
      </c>
      <c r="B94" s="156"/>
      <c r="C94" s="156"/>
      <c r="D94" s="156"/>
      <c r="E94" s="156"/>
      <c r="F94" s="156"/>
      <c r="G94" s="156"/>
      <c r="H94" s="156"/>
      <c r="I94" s="15" t="s">
        <v>1</v>
      </c>
      <c r="J94" s="19"/>
    </row>
    <row r="95" spans="1:10" x14ac:dyDescent="0.2">
      <c r="A95" s="10" t="s">
        <v>22</v>
      </c>
      <c r="B95" s="155" t="s">
        <v>128</v>
      </c>
      <c r="C95" s="155"/>
      <c r="D95" s="155"/>
      <c r="E95" s="155"/>
      <c r="F95" s="155"/>
      <c r="G95" s="155"/>
      <c r="H95" s="155"/>
      <c r="I95" s="63">
        <f>ROUND((SUM(I87)),2)</f>
        <v>44.42</v>
      </c>
      <c r="J95" s="19"/>
    </row>
    <row r="96" spans="1:10" x14ac:dyDescent="0.2">
      <c r="A96" s="16" t="s">
        <v>23</v>
      </c>
      <c r="B96" s="155" t="s">
        <v>129</v>
      </c>
      <c r="C96" s="155"/>
      <c r="D96" s="155"/>
      <c r="E96" s="155"/>
      <c r="F96" s="155"/>
      <c r="G96" s="155"/>
      <c r="H96" s="155"/>
      <c r="I96" s="78">
        <f>I91</f>
        <v>188.46</v>
      </c>
      <c r="J96" s="19"/>
    </row>
    <row r="97" spans="1:11" x14ac:dyDescent="0.2">
      <c r="A97" s="156" t="s">
        <v>91</v>
      </c>
      <c r="B97" s="156"/>
      <c r="C97" s="156"/>
      <c r="D97" s="156"/>
      <c r="E97" s="156"/>
      <c r="F97" s="156"/>
      <c r="G97" s="156"/>
      <c r="H97" s="156"/>
      <c r="I97" s="78">
        <f>SUM(I95:I96)</f>
        <v>232.88</v>
      </c>
      <c r="J97" s="19"/>
    </row>
    <row r="98" spans="1:11" x14ac:dyDescent="0.2">
      <c r="A98" s="159"/>
      <c r="B98" s="160"/>
      <c r="C98" s="160"/>
      <c r="D98" s="160"/>
      <c r="E98" s="160"/>
      <c r="F98" s="160"/>
      <c r="G98" s="160"/>
      <c r="H98" s="160"/>
      <c r="I98" s="160"/>
      <c r="J98" s="19"/>
    </row>
    <row r="99" spans="1:11" x14ac:dyDescent="0.2">
      <c r="A99" s="184" t="s">
        <v>92</v>
      </c>
      <c r="B99" s="184"/>
      <c r="C99" s="184"/>
      <c r="D99" s="184"/>
      <c r="E99" s="184"/>
      <c r="F99" s="184"/>
      <c r="G99" s="184"/>
      <c r="H99" s="184"/>
      <c r="I99" s="184"/>
      <c r="J99" s="19"/>
    </row>
    <row r="100" spans="1:11" x14ac:dyDescent="0.2">
      <c r="A100" s="10">
        <v>5</v>
      </c>
      <c r="B100" s="156" t="s">
        <v>18</v>
      </c>
      <c r="C100" s="156"/>
      <c r="D100" s="156"/>
      <c r="E100" s="156"/>
      <c r="F100" s="156"/>
      <c r="G100" s="156"/>
      <c r="H100" s="10"/>
      <c r="I100" s="15" t="s">
        <v>1</v>
      </c>
      <c r="J100" s="19"/>
    </row>
    <row r="101" spans="1:11" x14ac:dyDescent="0.2">
      <c r="A101" s="10" t="s">
        <v>9</v>
      </c>
      <c r="B101" s="162" t="s">
        <v>114</v>
      </c>
      <c r="C101" s="162"/>
      <c r="D101" s="162"/>
      <c r="E101" s="162"/>
      <c r="F101" s="162"/>
      <c r="G101" s="162"/>
      <c r="H101" s="47" t="s">
        <v>0</v>
      </c>
      <c r="I101" s="63">
        <f>'Uniformes e EPIs'!F10</f>
        <v>0</v>
      </c>
      <c r="J101" s="19"/>
    </row>
    <row r="102" spans="1:11" x14ac:dyDescent="0.2">
      <c r="A102" s="10" t="s">
        <v>10</v>
      </c>
      <c r="B102" s="162" t="s">
        <v>152</v>
      </c>
      <c r="C102" s="162"/>
      <c r="D102" s="162"/>
      <c r="E102" s="162"/>
      <c r="F102" s="162"/>
      <c r="G102" s="162"/>
      <c r="H102" s="47" t="s">
        <v>0</v>
      </c>
      <c r="I102" s="78">
        <v>0</v>
      </c>
      <c r="J102" s="19"/>
      <c r="K102" s="102">
        <f>ROUND(((I33+I65+I75+I97+I105+I109+I110)),2)</f>
        <v>3782.25</v>
      </c>
    </row>
    <row r="103" spans="1:11" x14ac:dyDescent="0.2">
      <c r="A103" s="24" t="s">
        <v>11</v>
      </c>
      <c r="B103" s="162" t="s">
        <v>154</v>
      </c>
      <c r="C103" s="162"/>
      <c r="D103" s="162"/>
      <c r="E103" s="162"/>
      <c r="F103" s="162"/>
      <c r="G103" s="162"/>
      <c r="H103" s="47" t="s">
        <v>0</v>
      </c>
      <c r="I103" s="78">
        <v>0</v>
      </c>
      <c r="J103" s="19"/>
      <c r="K103" s="96">
        <f>(1-(H112+H113+H114+H115))</f>
        <v>0.95</v>
      </c>
    </row>
    <row r="104" spans="1:11" x14ac:dyDescent="0.2">
      <c r="A104" s="24" t="s">
        <v>12</v>
      </c>
      <c r="B104" s="162" t="s">
        <v>153</v>
      </c>
      <c r="C104" s="162"/>
      <c r="D104" s="162"/>
      <c r="E104" s="162"/>
      <c r="F104" s="162"/>
      <c r="G104" s="162"/>
      <c r="H104" s="47" t="s">
        <v>0</v>
      </c>
      <c r="I104" s="78">
        <v>0</v>
      </c>
      <c r="J104" s="19"/>
      <c r="K104" s="103">
        <f>ROUND((K102/K103),2)</f>
        <v>3981.32</v>
      </c>
    </row>
    <row r="105" spans="1:11" x14ac:dyDescent="0.2">
      <c r="A105" s="156" t="s">
        <v>93</v>
      </c>
      <c r="B105" s="156"/>
      <c r="C105" s="156"/>
      <c r="D105" s="156"/>
      <c r="E105" s="156"/>
      <c r="F105" s="156"/>
      <c r="G105" s="156"/>
      <c r="H105" s="22" t="s">
        <v>0</v>
      </c>
      <c r="I105" s="68">
        <f>SUM(I101:I104)</f>
        <v>0</v>
      </c>
      <c r="J105" s="19"/>
    </row>
    <row r="106" spans="1:11" x14ac:dyDescent="0.2">
      <c r="A106" s="159"/>
      <c r="B106" s="160"/>
      <c r="C106" s="160"/>
      <c r="D106" s="160"/>
      <c r="E106" s="160"/>
      <c r="F106" s="160"/>
      <c r="G106" s="160"/>
      <c r="H106" s="160"/>
      <c r="I106" s="160"/>
      <c r="J106" s="19"/>
      <c r="K106" s="26"/>
    </row>
    <row r="107" spans="1:11" x14ac:dyDescent="0.2">
      <c r="A107" s="184" t="s">
        <v>94</v>
      </c>
      <c r="B107" s="184"/>
      <c r="C107" s="184"/>
      <c r="D107" s="184"/>
      <c r="E107" s="184"/>
      <c r="F107" s="184"/>
      <c r="G107" s="184"/>
      <c r="H107" s="184"/>
      <c r="I107" s="184"/>
      <c r="J107" s="19"/>
    </row>
    <row r="108" spans="1:11" x14ac:dyDescent="0.2">
      <c r="A108" s="10">
        <v>6</v>
      </c>
      <c r="B108" s="156" t="s">
        <v>21</v>
      </c>
      <c r="C108" s="156"/>
      <c r="D108" s="156"/>
      <c r="E108" s="156"/>
      <c r="F108" s="156"/>
      <c r="G108" s="156"/>
      <c r="H108" s="10" t="s">
        <v>3</v>
      </c>
      <c r="I108" s="15" t="s">
        <v>1</v>
      </c>
      <c r="J108" s="19"/>
    </row>
    <row r="109" spans="1:11" x14ac:dyDescent="0.2">
      <c r="A109" s="10" t="s">
        <v>9</v>
      </c>
      <c r="B109" s="155" t="s">
        <v>24</v>
      </c>
      <c r="C109" s="155"/>
      <c r="D109" s="155"/>
      <c r="E109" s="155"/>
      <c r="F109" s="155"/>
      <c r="G109" s="155"/>
      <c r="H109" s="114">
        <f>IF('Dados Apoio'!$F$35=1,'Dados Apoio'!F45,IF('Dados Apoio'!$F$35=2,'Dados Apoio'!G45,IF('Dados Apoio'!$F$35=3,'Dados Apoio'!H45,0)))</f>
        <v>0</v>
      </c>
      <c r="I109" s="78">
        <f>ROUND((I126*H109),2)</f>
        <v>0</v>
      </c>
      <c r="J109" s="19"/>
    </row>
    <row r="110" spans="1:11" x14ac:dyDescent="0.2">
      <c r="A110" s="16" t="s">
        <v>10</v>
      </c>
      <c r="B110" s="155" t="s">
        <v>4</v>
      </c>
      <c r="C110" s="155"/>
      <c r="D110" s="155"/>
      <c r="E110" s="155"/>
      <c r="F110" s="155"/>
      <c r="G110" s="155"/>
      <c r="H110" s="114">
        <f>IF('Dados Apoio'!$F$35=1,'Dados Apoio'!F46,IF('Dados Apoio'!$F$35=2,'Dados Apoio'!G46,IF('Dados Apoio'!$F$35=3,'Dados Apoio'!H46,0)))</f>
        <v>0</v>
      </c>
      <c r="I110" s="78">
        <f>ROUND(((I126+I109)*H110),2)</f>
        <v>0</v>
      </c>
    </row>
    <row r="111" spans="1:11" x14ac:dyDescent="0.2">
      <c r="A111" s="10" t="s">
        <v>11</v>
      </c>
      <c r="B111" s="182" t="s">
        <v>40</v>
      </c>
      <c r="C111" s="182"/>
      <c r="D111" s="182"/>
      <c r="E111" s="182"/>
      <c r="F111" s="182"/>
      <c r="G111" s="182"/>
      <c r="H111" s="9"/>
      <c r="I111" s="100"/>
    </row>
    <row r="112" spans="1:11" x14ac:dyDescent="0.2">
      <c r="A112" s="16" t="s">
        <v>42</v>
      </c>
      <c r="B112" s="155" t="s">
        <v>37</v>
      </c>
      <c r="C112" s="155"/>
      <c r="D112" s="155"/>
      <c r="E112" s="155"/>
      <c r="F112" s="155"/>
      <c r="G112" s="155"/>
      <c r="H112" s="131">
        <f>IF('Dados Apoio'!$F$35=1,'Dados Apoio'!F47,IF('Dados Apoio'!$F$35=2,'Dados Apoio'!G47,IF('Dados Apoio'!$F$35=3,'Dados Apoio'!H47,0)))</f>
        <v>0</v>
      </c>
      <c r="I112" s="78">
        <f>ROUND((K104*H112),2)</f>
        <v>0</v>
      </c>
      <c r="K112" s="28"/>
    </row>
    <row r="113" spans="1:11" x14ac:dyDescent="0.2">
      <c r="A113" s="16" t="s">
        <v>43</v>
      </c>
      <c r="B113" s="155" t="s">
        <v>38</v>
      </c>
      <c r="C113" s="155"/>
      <c r="D113" s="155"/>
      <c r="E113" s="155"/>
      <c r="F113" s="155"/>
      <c r="G113" s="155"/>
      <c r="H113" s="131">
        <f>IF('Dados Apoio'!$F$35=1,'Dados Apoio'!F48,IF('Dados Apoio'!$F$35=2,'Dados Apoio'!G48,IF('Dados Apoio'!$F$35=3,'Dados Apoio'!H48,0)))</f>
        <v>0</v>
      </c>
      <c r="I113" s="78">
        <f>ROUND((K104*H113),2)</f>
        <v>0</v>
      </c>
    </row>
    <row r="114" spans="1:11" x14ac:dyDescent="0.2">
      <c r="A114" s="16" t="s">
        <v>44</v>
      </c>
      <c r="B114" s="155" t="s">
        <v>39</v>
      </c>
      <c r="C114" s="155"/>
      <c r="D114" s="155"/>
      <c r="E114" s="155"/>
      <c r="F114" s="155"/>
      <c r="G114" s="155"/>
      <c r="H114" s="131">
        <f>IF('Dados Apoio'!$F$35=1,'Dados Apoio'!F49,IF('Dados Apoio'!$F$35=2,'Dados Apoio'!G49,IF('Dados Apoio'!$F$35=3,'Dados Apoio'!H49,0)))</f>
        <v>0.05</v>
      </c>
      <c r="I114" s="78">
        <f>ROUND((K104*H114),2)</f>
        <v>199.07</v>
      </c>
      <c r="J114" s="19"/>
    </row>
    <row r="115" spans="1:11" x14ac:dyDescent="0.2">
      <c r="A115" s="16" t="s">
        <v>227</v>
      </c>
      <c r="B115" s="155" t="s">
        <v>228</v>
      </c>
      <c r="C115" s="155"/>
      <c r="D115" s="155"/>
      <c r="E115" s="155"/>
      <c r="F115" s="155"/>
      <c r="G115" s="155"/>
      <c r="H115" s="131">
        <f>IF('Dados Apoio'!$F$35=1,'Dados Apoio'!F50,IF('Dados Apoio'!$F$35=2,'Dados Apoio'!G50,IF('Dados Apoio'!$F$35=3,'Dados Apoio'!H50,0)))</f>
        <v>0</v>
      </c>
      <c r="I115" s="63">
        <f>(ROUND((K104*H115),2))</f>
        <v>0</v>
      </c>
    </row>
    <row r="116" spans="1:11" x14ac:dyDescent="0.2">
      <c r="A116" s="156" t="s">
        <v>95</v>
      </c>
      <c r="B116" s="156"/>
      <c r="C116" s="156"/>
      <c r="D116" s="156"/>
      <c r="E116" s="156"/>
      <c r="F116" s="156"/>
      <c r="G116" s="156"/>
      <c r="H116" s="25"/>
      <c r="I116" s="63">
        <f>TRUNC(SUM(I109:I115),2)</f>
        <v>199.07</v>
      </c>
    </row>
    <row r="117" spans="1:11" x14ac:dyDescent="0.2">
      <c r="A117" s="12"/>
      <c r="B117" s="166"/>
      <c r="C117" s="166"/>
      <c r="D117" s="166"/>
      <c r="E117" s="166"/>
      <c r="F117" s="166"/>
      <c r="G117" s="166"/>
      <c r="H117" s="166"/>
      <c r="I117" s="166"/>
      <c r="K117" s="28"/>
    </row>
    <row r="118" spans="1:11" x14ac:dyDescent="0.2">
      <c r="A118" s="12"/>
      <c r="B118" s="12"/>
      <c r="C118" s="12"/>
      <c r="D118" s="12"/>
      <c r="E118" s="12"/>
      <c r="F118" s="12"/>
      <c r="G118" s="12"/>
      <c r="H118" s="12"/>
      <c r="I118" s="27"/>
      <c r="K118" s="28"/>
    </row>
    <row r="119" spans="1:11" x14ac:dyDescent="0.2">
      <c r="A119" s="185" t="s">
        <v>96</v>
      </c>
      <c r="B119" s="185"/>
      <c r="C119" s="185"/>
      <c r="D119" s="185"/>
      <c r="E119" s="185"/>
      <c r="F119" s="185"/>
      <c r="G119" s="185"/>
      <c r="H119" s="185"/>
      <c r="I119" s="185"/>
    </row>
    <row r="120" spans="1:11" x14ac:dyDescent="0.2">
      <c r="A120" s="156" t="s">
        <v>25</v>
      </c>
      <c r="B120" s="156"/>
      <c r="C120" s="156"/>
      <c r="D120" s="156"/>
      <c r="E120" s="156"/>
      <c r="F120" s="156"/>
      <c r="G120" s="156"/>
      <c r="H120" s="156"/>
      <c r="I120" s="15" t="s">
        <v>1</v>
      </c>
      <c r="K120" s="30"/>
    </row>
    <row r="121" spans="1:11" x14ac:dyDescent="0.2">
      <c r="A121" s="3" t="s">
        <v>9</v>
      </c>
      <c r="B121" s="155" t="str">
        <f>A24</f>
        <v>MÓDULO 1 - COMPOSIÇÃO DA REMUNERAÇÃO</v>
      </c>
      <c r="C121" s="155"/>
      <c r="D121" s="155"/>
      <c r="E121" s="155"/>
      <c r="F121" s="155"/>
      <c r="G121" s="155"/>
      <c r="H121" s="155"/>
      <c r="I121" s="78">
        <f>I33</f>
        <v>1842.74</v>
      </c>
    </row>
    <row r="122" spans="1:11" x14ac:dyDescent="0.2">
      <c r="A122" s="29" t="s">
        <v>10</v>
      </c>
      <c r="B122" s="155" t="str">
        <f>A35</f>
        <v>MÓDULO 2 – ENCARGOS E BENEFÍCIOS ANUAIS, MENSAIS E DIÁRIOS</v>
      </c>
      <c r="C122" s="155"/>
      <c r="D122" s="155"/>
      <c r="E122" s="155"/>
      <c r="F122" s="155"/>
      <c r="G122" s="155"/>
      <c r="H122" s="155"/>
      <c r="I122" s="78">
        <f>I65</f>
        <v>1578.78</v>
      </c>
    </row>
    <row r="123" spans="1:11" x14ac:dyDescent="0.2">
      <c r="A123" s="29" t="s">
        <v>11</v>
      </c>
      <c r="B123" s="155" t="str">
        <f>A67</f>
        <v>MÓDULO 3 – PROVISÃO PARA RESCISÃO</v>
      </c>
      <c r="C123" s="155"/>
      <c r="D123" s="155"/>
      <c r="E123" s="155"/>
      <c r="F123" s="155"/>
      <c r="G123" s="155"/>
      <c r="H123" s="155"/>
      <c r="I123" s="78">
        <f>I75</f>
        <v>127.85</v>
      </c>
    </row>
    <row r="124" spans="1:11" x14ac:dyDescent="0.2">
      <c r="A124" s="3" t="s">
        <v>12</v>
      </c>
      <c r="B124" s="155" t="str">
        <f>A77</f>
        <v>MÓDULO 4 – CUSTO DE REPOSIÇÃO DO PROFISSIONAL AUSENTE</v>
      </c>
      <c r="C124" s="155"/>
      <c r="D124" s="155"/>
      <c r="E124" s="155"/>
      <c r="F124" s="155"/>
      <c r="G124" s="155"/>
      <c r="H124" s="155"/>
      <c r="I124" s="78">
        <f>I97</f>
        <v>232.88</v>
      </c>
    </row>
    <row r="125" spans="1:11" x14ac:dyDescent="0.2">
      <c r="A125" s="29" t="s">
        <v>13</v>
      </c>
      <c r="B125" s="155" t="str">
        <f>A99</f>
        <v>MÓDULO 5 – INSUMOS DIVERSOS</v>
      </c>
      <c r="C125" s="155"/>
      <c r="D125" s="155"/>
      <c r="E125" s="155"/>
      <c r="F125" s="155"/>
      <c r="G125" s="155"/>
      <c r="H125" s="155"/>
      <c r="I125" s="78">
        <f>I105</f>
        <v>0</v>
      </c>
    </row>
    <row r="126" spans="1:11" x14ac:dyDescent="0.2">
      <c r="A126" s="16"/>
      <c r="B126" s="156" t="s">
        <v>97</v>
      </c>
      <c r="C126" s="156"/>
      <c r="D126" s="156"/>
      <c r="E126" s="156"/>
      <c r="F126" s="156"/>
      <c r="G126" s="156"/>
      <c r="H126" s="156"/>
      <c r="I126" s="99">
        <f>SUM(I121:I125)</f>
        <v>3782.25</v>
      </c>
    </row>
    <row r="127" spans="1:11" x14ac:dyDescent="0.2">
      <c r="A127" s="3" t="s">
        <v>14</v>
      </c>
      <c r="B127" s="155" t="str">
        <f>A107</f>
        <v>MÓDULO 6 – CUSTOS INDIRETOS, TRIBUTOS E LUCRO</v>
      </c>
      <c r="C127" s="155"/>
      <c r="D127" s="155"/>
      <c r="E127" s="155"/>
      <c r="F127" s="155"/>
      <c r="G127" s="155"/>
      <c r="H127" s="155"/>
      <c r="I127" s="78">
        <f>I116</f>
        <v>199.07</v>
      </c>
    </row>
    <row r="128" spans="1:11" x14ac:dyDescent="0.2">
      <c r="A128" s="156" t="s">
        <v>98</v>
      </c>
      <c r="B128" s="156"/>
      <c r="C128" s="156"/>
      <c r="D128" s="156"/>
      <c r="E128" s="156"/>
      <c r="F128" s="156"/>
      <c r="G128" s="156"/>
      <c r="H128" s="156"/>
      <c r="I128" s="99">
        <f>ROUND(I126+I127,2)</f>
        <v>3981.32</v>
      </c>
    </row>
    <row r="130" spans="1:9" x14ac:dyDescent="0.2">
      <c r="A130" s="31"/>
      <c r="B130" s="31"/>
    </row>
    <row r="131" spans="1:9" x14ac:dyDescent="0.2">
      <c r="A131" s="28"/>
      <c r="B131" s="31"/>
      <c r="E131" s="21"/>
      <c r="I131" s="101">
        <f>I128*12</f>
        <v>47775.840000000004</v>
      </c>
    </row>
    <row r="132" spans="1:9" x14ac:dyDescent="0.2">
      <c r="A132" s="21"/>
    </row>
    <row r="133" spans="1:9" x14ac:dyDescent="0.2">
      <c r="A133" s="21"/>
    </row>
  </sheetData>
  <mergeCells count="128">
    <mergeCell ref="A107:I107"/>
    <mergeCell ref="B108:G108"/>
    <mergeCell ref="B109:G109"/>
    <mergeCell ref="B110:G110"/>
    <mergeCell ref="B111:G111"/>
    <mergeCell ref="B112:G112"/>
    <mergeCell ref="B101:G101"/>
    <mergeCell ref="B102:G102"/>
    <mergeCell ref="B103:G103"/>
    <mergeCell ref="B127:H127"/>
    <mergeCell ref="A128:H128"/>
    <mergeCell ref="B121:H121"/>
    <mergeCell ref="B122:H122"/>
    <mergeCell ref="B123:H123"/>
    <mergeCell ref="B124:H124"/>
    <mergeCell ref="B125:H125"/>
    <mergeCell ref="B126:H126"/>
    <mergeCell ref="B113:G113"/>
    <mergeCell ref="B114:G114"/>
    <mergeCell ref="A116:G116"/>
    <mergeCell ref="B117:I117"/>
    <mergeCell ref="A119:I119"/>
    <mergeCell ref="A120:H120"/>
    <mergeCell ref="B104:G104"/>
    <mergeCell ref="A105:G105"/>
    <mergeCell ref="A106:I106"/>
    <mergeCell ref="B95:H95"/>
    <mergeCell ref="B96:H96"/>
    <mergeCell ref="A97:H97"/>
    <mergeCell ref="A98:I98"/>
    <mergeCell ref="A99:I99"/>
    <mergeCell ref="B100:G100"/>
    <mergeCell ref="A89:G89"/>
    <mergeCell ref="B90:G90"/>
    <mergeCell ref="A91:G91"/>
    <mergeCell ref="A92:I92"/>
    <mergeCell ref="A93:I93"/>
    <mergeCell ref="A94:H94"/>
    <mergeCell ref="B82:G82"/>
    <mergeCell ref="B83:G83"/>
    <mergeCell ref="B84:G84"/>
    <mergeCell ref="A88:I88"/>
    <mergeCell ref="B86:G86"/>
    <mergeCell ref="A85:G85"/>
    <mergeCell ref="A87:G87"/>
    <mergeCell ref="A76:I76"/>
    <mergeCell ref="A77:I77"/>
    <mergeCell ref="A78:G78"/>
    <mergeCell ref="B79:G79"/>
    <mergeCell ref="B80:G80"/>
    <mergeCell ref="B81:G81"/>
    <mergeCell ref="B70:G70"/>
    <mergeCell ref="B71:G71"/>
    <mergeCell ref="B72:G72"/>
    <mergeCell ref="B73:G73"/>
    <mergeCell ref="B74:G74"/>
    <mergeCell ref="A75:G75"/>
    <mergeCell ref="B64:H64"/>
    <mergeCell ref="A65:H65"/>
    <mergeCell ref="A66:I66"/>
    <mergeCell ref="A67:I67"/>
    <mergeCell ref="B68:G68"/>
    <mergeCell ref="B69:G69"/>
    <mergeCell ref="A58:H58"/>
    <mergeCell ref="A59:I59"/>
    <mergeCell ref="A60:I60"/>
    <mergeCell ref="A61:H61"/>
    <mergeCell ref="B62:H62"/>
    <mergeCell ref="B63:H63"/>
    <mergeCell ref="B54:G54"/>
    <mergeCell ref="B55:G55"/>
    <mergeCell ref="B56:G56"/>
    <mergeCell ref="B29:G29"/>
    <mergeCell ref="B30:G30"/>
    <mergeCell ref="B31:G31"/>
    <mergeCell ref="B45:G45"/>
    <mergeCell ref="B46:G46"/>
    <mergeCell ref="B47:G47"/>
    <mergeCell ref="B48:G48"/>
    <mergeCell ref="B49:G49"/>
    <mergeCell ref="A50:G50"/>
    <mergeCell ref="A39:G39"/>
    <mergeCell ref="A40:I40"/>
    <mergeCell ref="A41:G41"/>
    <mergeCell ref="B42:G42"/>
    <mergeCell ref="B43:G43"/>
    <mergeCell ref="B44:G44"/>
    <mergeCell ref="B53:G53"/>
    <mergeCell ref="A1:I1"/>
    <mergeCell ref="A2:I2"/>
    <mergeCell ref="A3:I3"/>
    <mergeCell ref="A4:I4"/>
    <mergeCell ref="B5:H5"/>
    <mergeCell ref="B6:H6"/>
    <mergeCell ref="B17:H17"/>
    <mergeCell ref="B18:H18"/>
    <mergeCell ref="B19:H19"/>
    <mergeCell ref="A14:I14"/>
    <mergeCell ref="B15:H15"/>
    <mergeCell ref="B16:H16"/>
    <mergeCell ref="A12:B12"/>
    <mergeCell ref="C12:D12"/>
    <mergeCell ref="E12:I12"/>
    <mergeCell ref="B22:H22"/>
    <mergeCell ref="B57:G57"/>
    <mergeCell ref="B115:G115"/>
    <mergeCell ref="B7:H7"/>
    <mergeCell ref="B8:H8"/>
    <mergeCell ref="A10:I10"/>
    <mergeCell ref="A11:B11"/>
    <mergeCell ref="C11:D11"/>
    <mergeCell ref="E11:I11"/>
    <mergeCell ref="A23:I23"/>
    <mergeCell ref="A24:I24"/>
    <mergeCell ref="B25:G25"/>
    <mergeCell ref="B20:H20"/>
    <mergeCell ref="B21:H21"/>
    <mergeCell ref="B32:G32"/>
    <mergeCell ref="A33:H33"/>
    <mergeCell ref="A35:I35"/>
    <mergeCell ref="A36:G36"/>
    <mergeCell ref="B37:G37"/>
    <mergeCell ref="B38:G38"/>
    <mergeCell ref="B26:G26"/>
    <mergeCell ref="B27:G27"/>
    <mergeCell ref="B28:G28"/>
    <mergeCell ref="A51:I51"/>
    <mergeCell ref="A52:G52"/>
  </mergeCells>
  <pageMargins left="0.66" right="0.19685039370078741" top="0.59055118110236227" bottom="0.39370078740157483" header="0.18" footer="0.15748031496062992"/>
  <pageSetup paperSize="9" scale="80" firstPageNumber="0" orientation="portrait"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I9"/>
  <sheetViews>
    <sheetView zoomScaleNormal="100" zoomScaleSheetLayoutView="100" workbookViewId="0">
      <selection activeCell="G9" sqref="G9"/>
    </sheetView>
  </sheetViews>
  <sheetFormatPr defaultRowHeight="12.75" x14ac:dyDescent="0.2"/>
  <cols>
    <col min="1" max="1" width="2.85546875" customWidth="1"/>
    <col min="2" max="2" width="60.42578125" bestFit="1" customWidth="1"/>
    <col min="3" max="3" width="17.140625" bestFit="1" customWidth="1"/>
    <col min="4" max="4" width="15.7109375" customWidth="1"/>
    <col min="5" max="5" width="16" customWidth="1"/>
    <col min="6" max="6" width="13.42578125" bestFit="1" customWidth="1"/>
    <col min="7" max="7" width="23.85546875" bestFit="1" customWidth="1"/>
    <col min="9" max="9" width="15.7109375" hidden="1" customWidth="1"/>
  </cols>
  <sheetData>
    <row r="1" spans="1:9" ht="38.25" x14ac:dyDescent="0.2">
      <c r="A1" s="188" t="s">
        <v>100</v>
      </c>
      <c r="B1" s="189"/>
      <c r="C1" s="62" t="s">
        <v>101</v>
      </c>
      <c r="D1" s="62" t="s">
        <v>102</v>
      </c>
      <c r="E1" s="62" t="s">
        <v>103</v>
      </c>
      <c r="F1" s="62" t="s">
        <v>104</v>
      </c>
      <c r="G1" s="62" t="s">
        <v>105</v>
      </c>
    </row>
    <row r="2" spans="1:9" x14ac:dyDescent="0.2">
      <c r="A2" s="66">
        <v>1</v>
      </c>
      <c r="B2" s="67" t="str">
        <f>'Dados Apoio'!B2</f>
        <v>Técnico em Imobilização (Diurno)</v>
      </c>
      <c r="C2" s="68">
        <f>'01'!$I$128</f>
        <v>3782.94</v>
      </c>
      <c r="D2" s="69">
        <v>1</v>
      </c>
      <c r="E2" s="68">
        <f>C2*D2</f>
        <v>3782.94</v>
      </c>
      <c r="F2" s="69">
        <v>2</v>
      </c>
      <c r="G2" s="64">
        <f>E2*F2</f>
        <v>7565.88</v>
      </c>
      <c r="I2">
        <f>D2*F2</f>
        <v>2</v>
      </c>
    </row>
    <row r="3" spans="1:9" x14ac:dyDescent="0.2">
      <c r="A3" s="142">
        <v>2</v>
      </c>
      <c r="B3" s="67" t="str">
        <f>'Dados Apoio'!B3</f>
        <v>Técnico em Imobilização (Noturno)</v>
      </c>
      <c r="C3" s="68">
        <f>'02'!$I$128</f>
        <v>3981.32</v>
      </c>
      <c r="D3" s="69">
        <v>1</v>
      </c>
      <c r="E3" s="68">
        <f t="shared" ref="E3" si="0">C3*D3</f>
        <v>3981.32</v>
      </c>
      <c r="F3" s="69">
        <v>2</v>
      </c>
      <c r="G3" s="64">
        <f t="shared" ref="G3" si="1">E3*F3</f>
        <v>7962.64</v>
      </c>
      <c r="I3" s="145">
        <f t="shared" ref="I3" si="2">D3*F3</f>
        <v>2</v>
      </c>
    </row>
    <row r="4" spans="1:9" x14ac:dyDescent="0.2">
      <c r="A4" s="190" t="s">
        <v>146</v>
      </c>
      <c r="B4" s="191"/>
      <c r="C4" s="191"/>
      <c r="D4" s="191"/>
      <c r="E4" s="191"/>
      <c r="F4" s="192"/>
      <c r="G4" s="64">
        <f>ROUND(SUM(G2:G3),2)</f>
        <v>15528.52</v>
      </c>
      <c r="I4">
        <f>SUM(I2:I3)</f>
        <v>4</v>
      </c>
    </row>
    <row r="5" spans="1:9" x14ac:dyDescent="0.2">
      <c r="A5" s="2"/>
      <c r="B5" s="2"/>
      <c r="C5" s="2"/>
      <c r="D5" s="2"/>
      <c r="E5" s="2"/>
      <c r="F5" s="2"/>
      <c r="G5" s="2"/>
    </row>
    <row r="6" spans="1:9" x14ac:dyDescent="0.2">
      <c r="A6" s="193" t="s">
        <v>27</v>
      </c>
      <c r="B6" s="194"/>
      <c r="C6" s="194"/>
      <c r="D6" s="194"/>
      <c r="E6" s="194"/>
      <c r="F6" s="194"/>
      <c r="G6" s="195"/>
    </row>
    <row r="7" spans="1:9" x14ac:dyDescent="0.2">
      <c r="A7" s="193" t="s">
        <v>106</v>
      </c>
      <c r="B7" s="194"/>
      <c r="C7" s="194"/>
      <c r="D7" s="194"/>
      <c r="E7" s="194"/>
      <c r="F7" s="195"/>
      <c r="G7" s="71" t="s">
        <v>107</v>
      </c>
    </row>
    <row r="8" spans="1:9" x14ac:dyDescent="0.2">
      <c r="A8" s="70" t="s">
        <v>9</v>
      </c>
      <c r="B8" s="196" t="s">
        <v>112</v>
      </c>
      <c r="C8" s="197"/>
      <c r="D8" s="197"/>
      <c r="E8" s="197"/>
      <c r="F8" s="198"/>
      <c r="G8" s="65">
        <f>ROUND(G4*12,2)</f>
        <v>186342.24</v>
      </c>
    </row>
    <row r="9" spans="1:9" x14ac:dyDescent="0.2">
      <c r="A9" s="70" t="s">
        <v>10</v>
      </c>
      <c r="B9" s="187" t="s">
        <v>162</v>
      </c>
      <c r="C9" s="187"/>
      <c r="D9" s="187"/>
      <c r="E9" s="187"/>
      <c r="F9" s="187"/>
      <c r="G9" s="64">
        <f>G8/12</f>
        <v>15528.519999999999</v>
      </c>
    </row>
  </sheetData>
  <mergeCells count="6">
    <mergeCell ref="B9:F9"/>
    <mergeCell ref="A1:B1"/>
    <mergeCell ref="A4:F4"/>
    <mergeCell ref="A6:G6"/>
    <mergeCell ref="A7:F7"/>
    <mergeCell ref="B8:F8"/>
  </mergeCells>
  <pageMargins left="0.511811024" right="0.511811024" top="0.78740157499999996" bottom="0.78740157499999996" header="0.31496062000000002" footer="0.31496062000000002"/>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035FC-7C05-4950-BF19-0066D3C3CCD8}">
  <sheetPr>
    <tabColor rgb="FF92D050"/>
    <pageSetUpPr fitToPage="1"/>
  </sheetPr>
  <dimension ref="A1:F10"/>
  <sheetViews>
    <sheetView zoomScaleNormal="100" workbookViewId="0">
      <selection activeCell="F10" sqref="F10"/>
    </sheetView>
  </sheetViews>
  <sheetFormatPr defaultRowHeight="12.75" x14ac:dyDescent="0.2"/>
  <cols>
    <col min="1" max="1" width="9" style="49" customWidth="1"/>
    <col min="2" max="2" width="33.85546875" style="49" customWidth="1"/>
    <col min="3" max="3" width="15" style="49" bestFit="1" customWidth="1"/>
    <col min="4" max="4" width="21.42578125" style="49" customWidth="1"/>
    <col min="5" max="5" width="15" style="49" bestFit="1" customWidth="1"/>
    <col min="6" max="6" width="13.85546875" style="49" customWidth="1"/>
    <col min="7" max="16384" width="9.140625" style="49"/>
  </cols>
  <sheetData>
    <row r="1" spans="1:6" ht="24.95" customHeight="1" x14ac:dyDescent="0.2">
      <c r="A1" s="199" t="s">
        <v>244</v>
      </c>
      <c r="B1" s="199"/>
      <c r="C1" s="199"/>
      <c r="D1" s="199"/>
      <c r="E1" s="199"/>
      <c r="F1" s="199"/>
    </row>
    <row r="2" spans="1:6" ht="24.95" customHeight="1" x14ac:dyDescent="0.2">
      <c r="A2" s="55" t="s">
        <v>147</v>
      </c>
      <c r="B2" s="55" t="s">
        <v>148</v>
      </c>
      <c r="C2" s="58" t="s">
        <v>155</v>
      </c>
      <c r="D2" s="55" t="s">
        <v>243</v>
      </c>
      <c r="E2" s="55" t="s">
        <v>116</v>
      </c>
      <c r="F2" s="55" t="s">
        <v>118</v>
      </c>
    </row>
    <row r="3" spans="1:6" ht="24.95" customHeight="1" x14ac:dyDescent="0.2">
      <c r="A3" s="51">
        <v>1</v>
      </c>
      <c r="B3" s="50" t="s">
        <v>237</v>
      </c>
      <c r="C3" s="52" t="s">
        <v>151</v>
      </c>
      <c r="D3" s="50">
        <v>2</v>
      </c>
      <c r="E3" s="54">
        <v>0</v>
      </c>
      <c r="F3" s="56">
        <f>TRUNC(D3*E3,2)</f>
        <v>0</v>
      </c>
    </row>
    <row r="4" spans="1:6" ht="24.95" customHeight="1" x14ac:dyDescent="0.2">
      <c r="A4" s="51">
        <v>2</v>
      </c>
      <c r="B4" s="50" t="s">
        <v>238</v>
      </c>
      <c r="C4" s="52" t="s">
        <v>151</v>
      </c>
      <c r="D4" s="50">
        <v>4</v>
      </c>
      <c r="E4" s="54">
        <v>0</v>
      </c>
      <c r="F4" s="56">
        <f t="shared" ref="F4:F8" si="0">TRUNC(D4*E4,2)</f>
        <v>0</v>
      </c>
    </row>
    <row r="5" spans="1:6" ht="24.95" customHeight="1" x14ac:dyDescent="0.2">
      <c r="A5" s="51">
        <v>3</v>
      </c>
      <c r="B5" s="50" t="s">
        <v>239</v>
      </c>
      <c r="C5" s="52" t="s">
        <v>151</v>
      </c>
      <c r="D5" s="50">
        <v>4</v>
      </c>
      <c r="E5" s="54">
        <v>0</v>
      </c>
      <c r="F5" s="56">
        <f t="shared" si="0"/>
        <v>0</v>
      </c>
    </row>
    <row r="6" spans="1:6" ht="24.95" customHeight="1" x14ac:dyDescent="0.2">
      <c r="A6" s="51">
        <v>4</v>
      </c>
      <c r="B6" s="50" t="s">
        <v>240</v>
      </c>
      <c r="C6" s="52" t="s">
        <v>151</v>
      </c>
      <c r="D6" s="50">
        <v>1</v>
      </c>
      <c r="E6" s="54">
        <v>0</v>
      </c>
      <c r="F6" s="56">
        <f t="shared" si="0"/>
        <v>0</v>
      </c>
    </row>
    <row r="7" spans="1:6" ht="24.95" customHeight="1" x14ac:dyDescent="0.2">
      <c r="A7" s="51">
        <v>5</v>
      </c>
      <c r="B7" s="50" t="s">
        <v>241</v>
      </c>
      <c r="C7" s="200" t="s">
        <v>151</v>
      </c>
      <c r="D7" s="50">
        <v>2</v>
      </c>
      <c r="E7" s="54">
        <v>0</v>
      </c>
      <c r="F7" s="56">
        <f t="shared" si="0"/>
        <v>0</v>
      </c>
    </row>
    <row r="8" spans="1:6" ht="24.95" customHeight="1" x14ac:dyDescent="0.2">
      <c r="A8" s="51">
        <v>6</v>
      </c>
      <c r="B8" s="53" t="s">
        <v>242</v>
      </c>
      <c r="C8" s="52" t="s">
        <v>151</v>
      </c>
      <c r="D8" s="50">
        <v>1</v>
      </c>
      <c r="E8" s="54">
        <v>0</v>
      </c>
      <c r="F8" s="56">
        <f t="shared" si="0"/>
        <v>0</v>
      </c>
    </row>
    <row r="9" spans="1:6" ht="24.95" customHeight="1" x14ac:dyDescent="0.2">
      <c r="A9" s="57" t="s">
        <v>149</v>
      </c>
      <c r="B9" s="59"/>
      <c r="C9" s="59"/>
      <c r="D9" s="60"/>
      <c r="E9" s="61"/>
      <c r="F9" s="56">
        <f>TRUNC(SUM(F3:F8),2)</f>
        <v>0</v>
      </c>
    </row>
    <row r="10" spans="1:6" ht="24.95" customHeight="1" x14ac:dyDescent="0.2">
      <c r="A10" s="57" t="s">
        <v>150</v>
      </c>
      <c r="B10" s="59"/>
      <c r="C10" s="59"/>
      <c r="D10" s="60"/>
      <c r="E10" s="61"/>
      <c r="F10" s="56">
        <f>TRUNC(F9/12,2)</f>
        <v>0</v>
      </c>
    </row>
  </sheetData>
  <mergeCells count="1">
    <mergeCell ref="A1:F1"/>
  </mergeCells>
  <pageMargins left="0.7" right="0.7" top="0.75" bottom="0.75" header="0.3" footer="0.3"/>
  <pageSetup paperSize="9" scale="1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lcf76f155ced4ddcb4097134ff3c332f xmlns="149e9738-9360-4dc9-a6e4-dd92b4242fe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4" ma:contentTypeDescription="Crie um novo documento." ma:contentTypeScope="" ma:versionID="22ff084cd252f65f7c95f745a679ce42">
  <xsd:schema xmlns:xsd="http://www.w3.org/2001/XMLSchema" xmlns:xs="http://www.w3.org/2001/XMLSchema" xmlns:p="http://schemas.microsoft.com/office/2006/metadata/properties" xmlns:ns2="149e9738-9360-4dc9-a6e4-dd92b4242fed" xmlns:ns3="97033f8e-df20-4630-9d43-af17f3e76494" targetNamespace="http://schemas.microsoft.com/office/2006/metadata/properties" ma:root="true" ma:fieldsID="b0adbc35d0d316b3917820f4a1d9f0d5" ns2:_="" ns3:_="">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19" nillable="true" ma:displayName="Taxonomy Catch All Column" ma:hidden="true" ma:list="{447c7f88-9991-4deb-b240-cb17f6dd2c91}"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D779E2-34A4-4C1A-8D3F-ACA92132AE1D}">
  <ds:schemaRefs>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http://purl.org/dc/terms/"/>
    <ds:schemaRef ds:uri="149e9738-9360-4dc9-a6e4-dd92b4242fed"/>
    <ds:schemaRef ds:uri="97033f8e-df20-4630-9d43-af17f3e76494"/>
    <ds:schemaRef ds:uri="http://schemas.microsoft.com/office/infopath/2007/PartnerControls"/>
    <ds:schemaRef ds:uri="http://purl.org/dc/dcmitype/"/>
    <ds:schemaRef ds:uri="http://purl.org/dc/elements/1.1/"/>
  </ds:schemaRefs>
</ds:datastoreItem>
</file>

<file path=customXml/itemProps2.xml><?xml version="1.0" encoding="utf-8"?>
<ds:datastoreItem xmlns:ds="http://schemas.openxmlformats.org/officeDocument/2006/customXml" ds:itemID="{2D7BF3F7-D38C-4A56-8B4E-2913383BBB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9e9738-9360-4dc9-a6e4-dd92b4242fed"/>
    <ds:schemaRef ds:uri="97033f8e-df20-4630-9d43-af17f3e76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815EB2-FA05-4897-9F33-1715BDE80D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Dados Apoio</vt:lpstr>
      <vt:lpstr>Tabela Simples</vt:lpstr>
      <vt:lpstr>01</vt:lpstr>
      <vt:lpstr>02</vt:lpstr>
      <vt:lpstr>Anexo Global</vt:lpstr>
      <vt:lpstr>Uniformes e EPIs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Claudionor De Jesus Junior Oliveira;punhise_11@hotmail.com</dc:creator>
  <cp:lastModifiedBy>Claudionor De Jesus Junior</cp:lastModifiedBy>
  <cp:lastPrinted>2018-05-07T19:28:24Z</cp:lastPrinted>
  <dcterms:created xsi:type="dcterms:W3CDTF">2010-12-08T17:56:29Z</dcterms:created>
  <dcterms:modified xsi:type="dcterms:W3CDTF">2023-05-04T13:27:15Z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y fmtid="{D5CDD505-2E9C-101B-9397-08002B2CF9AE}" pid="3" name="Order">
    <vt:r8>1226000</vt:r8>
  </property>
  <property fmtid="{D5CDD505-2E9C-101B-9397-08002B2CF9AE}" pid="4" name="MediaServiceImageTags">
    <vt:lpwstr/>
  </property>
</Properties>
</file>